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Uporabnik\Desktop\JAVNA NAROČILA\GRADNJA 2024\"/>
    </mc:Choice>
  </mc:AlternateContent>
  <xr:revisionPtr revIDLastSave="0" documentId="8_{AAE8C35F-12C3-413D-B90D-DD157A055DF6}" xr6:coauthVersionLast="47" xr6:coauthVersionMax="47" xr10:uidLastSave="{00000000-0000-0000-0000-000000000000}"/>
  <bookViews>
    <workbookView xWindow="5820" yWindow="2595" windowWidth="21600" windowHeight="11325" tabRatio="732" xr2:uid="{00000000-000D-0000-FFFF-FFFF00000000}"/>
  </bookViews>
  <sheets>
    <sheet name="REKAPITULACIJA" sheetId="4" r:id="rId1"/>
    <sheet name="A. Krovsko kleparska dela" sheetId="1" r:id="rId2"/>
    <sheet name="B. GOI" sheetId="6" r:id="rId3"/>
    <sheet name="C.1. Demontaže" sheetId="2" r:id="rId4"/>
    <sheet name="C.2.. HA" sheetId="5" r:id="rId5"/>
    <sheet name="C.3. Splošno" sheetId="7" r:id="rId6"/>
    <sheet name="rekapitulacija ELEKTRO DELA" sheetId="8" r:id="rId7"/>
    <sheet name="D. Elektro dela" sheetId="9" r:id="rId8"/>
  </sheets>
  <externalReferences>
    <externalReference r:id="rId9"/>
    <externalReference r:id="rId10"/>
    <externalReference r:id="rId11"/>
  </externalReferences>
  <definedNames>
    <definedName name="_xlnm._FilterDatabase" localSheetId="1" hidden="1">'A. Krovsko kleparska dela'!$A$2:$G$58</definedName>
    <definedName name="Excel_BuiltIn_Print_Titles_4" localSheetId="2">'[1]NEPREDVIDENA GR.DELA'!#REF!</definedName>
    <definedName name="Excel_BuiltIn_Print_Titles_4" localSheetId="4">'[1]NEPREDVIDENA GR.DELA'!#REF!</definedName>
    <definedName name="Excel_BuiltIn_Print_Titles_4">'[1]NEPREDVIDENA GR.DELA'!#REF!</definedName>
    <definedName name="gdfdf">'[1]NEPREDVIDENA GR.DELA'!#REF!</definedName>
    <definedName name="gg" localSheetId="2">'[1]NEPREDVIDENA GR.DELA'!#REF!</definedName>
    <definedName name="gg" localSheetId="4">'[1]NEPREDVIDENA GR.DELA'!#REF!</definedName>
    <definedName name="gg">'[1]NEPREDVIDENA GR.DELA'!#REF!</definedName>
    <definedName name="_xlnm.Print_Area" localSheetId="2">'B. GOI'!$A$1:$F$83</definedName>
    <definedName name="_xlnm.Print_Area" localSheetId="3">'C.1. Demontaže'!$A$1:$F$15</definedName>
    <definedName name="_xlnm.Print_Area" localSheetId="4">'C.2.. HA'!$A$1:$F$256</definedName>
    <definedName name="_xlnm.Print_Area" localSheetId="5">'C.3. Splošno'!$A$1:$F$47</definedName>
    <definedName name="_xlnm.Print_Area" localSheetId="0">REKAPITULACIJA!$A$1:$E$37</definedName>
    <definedName name="_xlnm.Print_Titles" localSheetId="2">'B. GOI'!$1:$2</definedName>
    <definedName name="_xlnm.Print_Titles" localSheetId="3">'C.1. Demontaže'!$1:$2</definedName>
    <definedName name="_xlnm.Print_Titles" localSheetId="4">'C.2.. HA'!$1:$2</definedName>
    <definedName name="_xlnm.Print_Titles" localSheetId="5">'C.3. Splošno'!$1:$2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2" i="6" l="1"/>
  <c r="F80" i="6"/>
  <c r="F78" i="6"/>
  <c r="F76" i="6"/>
  <c r="F74" i="6"/>
  <c r="F72" i="6"/>
  <c r="F70" i="6"/>
  <c r="F68" i="6"/>
  <c r="F66" i="6"/>
  <c r="F136" i="9"/>
  <c r="F135" i="9"/>
  <c r="F134" i="9"/>
  <c r="F133" i="9"/>
  <c r="F132" i="9"/>
  <c r="F131" i="9"/>
  <c r="F130" i="9"/>
  <c r="F137" i="9" s="1"/>
  <c r="F122" i="9"/>
  <c r="F121" i="9"/>
  <c r="F120" i="9"/>
  <c r="F123" i="9" s="1"/>
  <c r="F115" i="9"/>
  <c r="F116" i="9" s="1"/>
  <c r="F108" i="9"/>
  <c r="F107" i="9"/>
  <c r="F109" i="9" s="1"/>
  <c r="F100" i="9"/>
  <c r="F99" i="9"/>
  <c r="F101" i="9" s="1"/>
  <c r="F98" i="9"/>
  <c r="F97" i="9"/>
  <c r="F96" i="9"/>
  <c r="F95" i="9"/>
  <c r="F94" i="9"/>
  <c r="F90" i="9"/>
  <c r="F89" i="9"/>
  <c r="F88" i="9"/>
  <c r="F87" i="9"/>
  <c r="F86" i="9"/>
  <c r="F85" i="9"/>
  <c r="F84" i="9"/>
  <c r="F83" i="9"/>
  <c r="F82" i="9"/>
  <c r="F81" i="9"/>
  <c r="F80" i="9"/>
  <c r="F79" i="9"/>
  <c r="F78" i="9"/>
  <c r="F77" i="9"/>
  <c r="F76" i="9"/>
  <c r="F75" i="9"/>
  <c r="F74" i="9"/>
  <c r="F73" i="9"/>
  <c r="F91" i="9" s="1"/>
  <c r="F72" i="9"/>
  <c r="F71" i="9"/>
  <c r="F64" i="9"/>
  <c r="F63" i="9"/>
  <c r="F62" i="9"/>
  <c r="F61" i="9"/>
  <c r="F60" i="9"/>
  <c r="F59" i="9"/>
  <c r="F58" i="9"/>
  <c r="F57" i="9"/>
  <c r="F56" i="9"/>
  <c r="F55" i="9"/>
  <c r="F54" i="9"/>
  <c r="F53" i="9"/>
  <c r="F52" i="9"/>
  <c r="F51" i="9"/>
  <c r="F50" i="9"/>
  <c r="F49" i="9"/>
  <c r="F48" i="9"/>
  <c r="F47" i="9"/>
  <c r="F46" i="9"/>
  <c r="F45" i="9"/>
  <c r="F44" i="9"/>
  <c r="F65" i="9" s="1"/>
  <c r="F35" i="9"/>
  <c r="F34" i="9"/>
  <c r="F33" i="9"/>
  <c r="F32" i="9"/>
  <c r="F31" i="9"/>
  <c r="F36" i="9" s="1"/>
  <c r="F25" i="9"/>
  <c r="F24" i="9"/>
  <c r="F23" i="9"/>
  <c r="F22" i="9"/>
  <c r="F21" i="9"/>
  <c r="F20" i="9"/>
  <c r="F19" i="9"/>
  <c r="F18" i="9"/>
  <c r="F17" i="9"/>
  <c r="F16" i="9"/>
  <c r="F15" i="9"/>
  <c r="F14" i="9"/>
  <c r="F26" i="9" s="1"/>
  <c r="F13" i="9"/>
  <c r="F8" i="9"/>
  <c r="F9" i="9" s="1"/>
  <c r="G62" i="1"/>
  <c r="G61" i="1"/>
  <c r="G60" i="1" s="1"/>
  <c r="G18" i="8"/>
  <c r="A131" i="9"/>
  <c r="A132" i="9" s="1"/>
  <c r="A133" i="9" s="1"/>
  <c r="A134" i="9" s="1"/>
  <c r="A135" i="9" s="1"/>
  <c r="A136" i="9" s="1"/>
  <c r="A121" i="9"/>
  <c r="A122" i="9" s="1"/>
  <c r="A95" i="9"/>
  <c r="A96" i="9" s="1"/>
  <c r="A97" i="9" s="1"/>
  <c r="A98" i="9" s="1"/>
  <c r="A99" i="9" s="1"/>
  <c r="A100" i="9" s="1"/>
  <c r="A72" i="9"/>
  <c r="A73" i="9" s="1"/>
  <c r="A74" i="9" s="1"/>
  <c r="A75" i="9" s="1"/>
  <c r="A76" i="9" s="1"/>
  <c r="A77" i="9" s="1"/>
  <c r="A78" i="9" s="1"/>
  <c r="A79" i="9" s="1"/>
  <c r="A80" i="9" s="1"/>
  <c r="A81" i="9" s="1"/>
  <c r="A82" i="9" s="1"/>
  <c r="A83" i="9" s="1"/>
  <c r="A84" i="9" s="1"/>
  <c r="A85" i="9" s="1"/>
  <c r="A86" i="9" s="1"/>
  <c r="A87" i="9" s="1"/>
  <c r="A88" i="9" s="1"/>
  <c r="A89" i="9" s="1"/>
  <c r="A90" i="9" s="1"/>
  <c r="A45" i="9"/>
  <c r="A46" i="9" s="1"/>
  <c r="A47" i="9" s="1"/>
  <c r="A48" i="9" s="1"/>
  <c r="A49" i="9" s="1"/>
  <c r="A50" i="9" s="1"/>
  <c r="A51" i="9" s="1"/>
  <c r="A52" i="9" s="1"/>
  <c r="A53" i="9" s="1"/>
  <c r="A54" i="9" s="1"/>
  <c r="A55" i="9" s="1"/>
  <c r="A56" i="9" s="1"/>
  <c r="A57" i="9" s="1"/>
  <c r="A58" i="9" s="1"/>
  <c r="A59" i="9" s="1"/>
  <c r="A60" i="9" s="1"/>
  <c r="A61" i="9" s="1"/>
  <c r="A62" i="9" s="1"/>
  <c r="A63" i="9" s="1"/>
  <c r="A64" i="9" s="1"/>
  <c r="A33" i="9"/>
  <c r="A34" i="9" s="1"/>
  <c r="A35" i="9" s="1"/>
  <c r="A32" i="9"/>
  <c r="A14" i="9"/>
  <c r="A15" i="9" s="1"/>
  <c r="A16" i="9" s="1"/>
  <c r="A17" i="9" s="1"/>
  <c r="A18" i="9" s="1"/>
  <c r="A19" i="9" s="1"/>
  <c r="A20" i="9" s="1"/>
  <c r="A21" i="9" s="1"/>
  <c r="A22" i="9" s="1"/>
  <c r="A23" i="9" s="1"/>
  <c r="A24" i="9" s="1"/>
  <c r="A25" i="9" s="1"/>
  <c r="G16" i="8"/>
  <c r="B16" i="8"/>
  <c r="G15" i="8"/>
  <c r="B15" i="8"/>
  <c r="G14" i="8"/>
  <c r="B14" i="8"/>
  <c r="G13" i="8"/>
  <c r="B13" i="8"/>
  <c r="G12" i="8"/>
  <c r="B12" i="8"/>
  <c r="G11" i="8"/>
  <c r="B11" i="8"/>
  <c r="G10" i="8"/>
  <c r="B10" i="8"/>
  <c r="G9" i="8"/>
  <c r="B9" i="8"/>
  <c r="G8" i="8"/>
  <c r="B8" i="8"/>
  <c r="G7" i="8"/>
  <c r="G6" i="8"/>
  <c r="E23" i="4" l="1"/>
  <c r="F45" i="7" l="1"/>
  <c r="F43" i="7"/>
  <c r="F41" i="7"/>
  <c r="F39" i="7"/>
  <c r="F36" i="7"/>
  <c r="F34" i="7"/>
  <c r="F31" i="7"/>
  <c r="F29" i="7"/>
  <c r="F27" i="7"/>
  <c r="F25" i="7"/>
  <c r="F23" i="7"/>
  <c r="F21" i="7"/>
  <c r="F19" i="7"/>
  <c r="F16" i="7"/>
  <c r="F47" i="7" s="1"/>
  <c r="F14" i="7"/>
  <c r="F12" i="7"/>
  <c r="F10" i="7"/>
  <c r="F8" i="7"/>
  <c r="F6" i="7"/>
  <c r="F62" i="6"/>
  <c r="F60" i="6"/>
  <c r="F58" i="6"/>
  <c r="F56" i="6"/>
  <c r="F54" i="6"/>
  <c r="F52" i="6"/>
  <c r="F50" i="6"/>
  <c r="F47" i="6"/>
  <c r="F45" i="6"/>
  <c r="F43" i="6"/>
  <c r="F41" i="6"/>
  <c r="F39" i="6"/>
  <c r="F37" i="6"/>
  <c r="F35" i="6"/>
  <c r="F33" i="6"/>
  <c r="F31" i="6"/>
  <c r="F29" i="6"/>
  <c r="F27" i="6"/>
  <c r="F25" i="6"/>
  <c r="F23" i="6"/>
  <c r="F21" i="6"/>
  <c r="F18" i="6"/>
  <c r="F16" i="6"/>
  <c r="F14" i="6"/>
  <c r="F12" i="6"/>
  <c r="F10" i="6"/>
  <c r="F8" i="6"/>
  <c r="F6" i="6"/>
  <c r="F253" i="5"/>
  <c r="F249" i="5"/>
  <c r="F247" i="5"/>
  <c r="F245" i="5"/>
  <c r="F243" i="5"/>
  <c r="F241" i="5"/>
  <c r="F239" i="5"/>
  <c r="F237" i="5"/>
  <c r="F234" i="5"/>
  <c r="F232" i="5"/>
  <c r="F227" i="5"/>
  <c r="F224" i="5"/>
  <c r="F222" i="5"/>
  <c r="F220" i="5"/>
  <c r="F218" i="5"/>
  <c r="F214" i="5"/>
  <c r="F209" i="5"/>
  <c r="F204" i="5"/>
  <c r="F202" i="5"/>
  <c r="F197" i="5"/>
  <c r="F192" i="5"/>
  <c r="F184" i="5"/>
  <c r="F179" i="5"/>
  <c r="F171" i="5"/>
  <c r="F163" i="5"/>
  <c r="F158" i="5"/>
  <c r="F150" i="5"/>
  <c r="F142" i="5"/>
  <c r="F134" i="5"/>
  <c r="F125" i="5"/>
  <c r="F119" i="5"/>
  <c r="F112" i="5"/>
  <c r="F104" i="5"/>
  <c r="F103" i="5"/>
  <c r="F98" i="5"/>
  <c r="F97" i="5"/>
  <c r="F92" i="5"/>
  <c r="F91" i="5"/>
  <c r="F85" i="5"/>
  <c r="F84" i="5"/>
  <c r="F78" i="5"/>
  <c r="F77" i="5"/>
  <c r="F67" i="5"/>
  <c r="F66" i="5"/>
  <c r="F57" i="5"/>
  <c r="F56" i="5"/>
  <c r="F49" i="5"/>
  <c r="F48" i="5"/>
  <c r="F40" i="5"/>
  <c r="F39" i="5"/>
  <c r="F31" i="5"/>
  <c r="F30" i="5"/>
  <c r="F23" i="5"/>
  <c r="F22" i="5"/>
  <c r="F14" i="5"/>
  <c r="F13" i="5"/>
  <c r="F255" i="5" s="1"/>
  <c r="E21" i="4"/>
  <c r="E20" i="4"/>
  <c r="E19" i="4"/>
  <c r="F11" i="2"/>
  <c r="F9" i="2"/>
  <c r="F6" i="2"/>
  <c r="G58" i="1"/>
  <c r="G57" i="1"/>
  <c r="G56" i="1"/>
  <c r="G54" i="1"/>
  <c r="G53" i="1"/>
  <c r="G52" i="1"/>
  <c r="G50" i="1"/>
  <c r="G49" i="1"/>
  <c r="G48" i="1"/>
  <c r="G47" i="1"/>
  <c r="G46" i="1"/>
  <c r="G45" i="1"/>
  <c r="G44" i="1"/>
  <c r="G43" i="1"/>
  <c r="G42" i="1"/>
  <c r="G41" i="1"/>
  <c r="G40" i="1"/>
  <c r="G39" i="1"/>
  <c r="G38" i="1"/>
  <c r="G37" i="1"/>
  <c r="G35" i="1"/>
  <c r="G34" i="1"/>
  <c r="G33" i="1"/>
  <c r="G32" i="1"/>
  <c r="G31" i="1"/>
  <c r="G30" i="1"/>
  <c r="G29" i="1"/>
  <c r="G28" i="1"/>
  <c r="G27" i="1"/>
  <c r="G26" i="1"/>
  <c r="G25" i="1"/>
  <c r="G24" i="1"/>
  <c r="G23" i="1"/>
  <c r="G22" i="1"/>
  <c r="G21" i="1"/>
  <c r="G19" i="1"/>
  <c r="G18" i="1"/>
  <c r="G17" i="1"/>
  <c r="G16" i="1"/>
  <c r="G15" i="1"/>
  <c r="G14" i="1"/>
  <c r="G13" i="1"/>
  <c r="G12" i="1"/>
  <c r="G11" i="1"/>
  <c r="G9" i="1"/>
  <c r="G8" i="1"/>
  <c r="G7" i="1"/>
  <c r="G6" i="1"/>
  <c r="G5" i="1"/>
  <c r="E16" i="4" l="1"/>
  <c r="F13" i="2"/>
  <c r="G20" i="1"/>
  <c r="G10" i="1"/>
  <c r="G51" i="1"/>
  <c r="G36" i="1"/>
  <c r="G55" i="1"/>
  <c r="G4" i="1"/>
  <c r="G3" i="1" l="1"/>
  <c r="E14" i="4" s="1"/>
  <c r="E25" i="4" s="1"/>
  <c r="E27" i="4" s="1"/>
  <c r="E29" i="4" s="1"/>
</calcChain>
</file>

<file path=xl/sharedStrings.xml><?xml version="1.0" encoding="utf-8"?>
<sst xmlns="http://schemas.openxmlformats.org/spreadsheetml/2006/main" count="1004" uniqueCount="557">
  <si>
    <t>Ponudbene postavke</t>
  </si>
  <si>
    <t>Prodajna cena (PC)</t>
  </si>
  <si>
    <t xml:space="preserve"> Z. št.</t>
  </si>
  <si>
    <t>Šifra</t>
  </si>
  <si>
    <t>Opis</t>
  </si>
  <si>
    <t>Em</t>
  </si>
  <si>
    <t>Količina</t>
  </si>
  <si>
    <t>Cena</t>
  </si>
  <si>
    <t>Znesek</t>
  </si>
  <si>
    <t>1.</t>
  </si>
  <si>
    <t>POPIS DEL IN MATERIALA</t>
  </si>
  <si>
    <t/>
  </si>
  <si>
    <t>1.1.</t>
  </si>
  <si>
    <t>I.     PRIPRAVLJALNA IN ZAKLJUČNA  DELA</t>
  </si>
  <si>
    <t>PRIPRAVLJALNA IN ZAKLJUČNA  DELA</t>
  </si>
  <si>
    <t>1.1.1.</t>
  </si>
  <si>
    <t>1</t>
  </si>
  <si>
    <t xml:space="preserve">Ureditev gradbišča, gradbiščna ograja, gradbiščna tabla, zaščitna ograja, WC,… _x000D_
</t>
  </si>
  <si>
    <t>kpl</t>
  </si>
  <si>
    <t>1.1.2.</t>
  </si>
  <si>
    <t>2</t>
  </si>
  <si>
    <t xml:space="preserve">Postavitev začasne zaščite vhoda v objekt _x000D_
</t>
  </si>
  <si>
    <t>kos</t>
  </si>
  <si>
    <t>1.1.3.</t>
  </si>
  <si>
    <t>3</t>
  </si>
  <si>
    <t xml:space="preserve">Zaščita tlakov ob objektu in na terasi, s PVC folijo in deskami, za potrebe izvajanja gradbenih in obrtniških del.(ocena) _x000D_
</t>
  </si>
  <si>
    <t>m2</t>
  </si>
  <si>
    <t>1.1.4.</t>
  </si>
  <si>
    <t>4</t>
  </si>
  <si>
    <t xml:space="preserve">Dobava, postavitev in demontaža cevnega fasadnega odra
višine do 16m. Oder je v uporabi ves čas prenove strehe in fasade _x000D_
</t>
  </si>
  <si>
    <t>1.1.5.</t>
  </si>
  <si>
    <t>7</t>
  </si>
  <si>
    <t xml:space="preserve">Čiščenje okolice med in po končanih delih. _x000D_
</t>
  </si>
  <si>
    <t>1.2.</t>
  </si>
  <si>
    <t>II.     RUŠITVENA DELA - DEMONTAŽE</t>
  </si>
  <si>
    <t>RUŠITVENA DELA - DEMONTAŽE</t>
  </si>
  <si>
    <t>1.2.1.</t>
  </si>
  <si>
    <t xml:space="preserve">Demontaža žlebov, odtočnih cevi in strešnih obrob. _x000D_
</t>
  </si>
  <si>
    <t>m1</t>
  </si>
  <si>
    <t>1.2.2.</t>
  </si>
  <si>
    <t xml:space="preserve">Demontaža strelovodne inštalacije na strehi z zlaganjem na gradbiščno deponijo _x000D_
</t>
  </si>
  <si>
    <t>1.2.3.</t>
  </si>
  <si>
    <t xml:space="preserve">Demontaža obstoječe fasadne obloge iz zgibane pločevine z zlaganjem na gradbiščno deponijo _x000D_
</t>
  </si>
  <si>
    <t>1.2.4.</t>
  </si>
  <si>
    <t xml:space="preserve">Demontaža obstoječe strešne kritine iz zgibane pločevine z zlaganjem na gradbiščno deponijo _x000D_
</t>
  </si>
  <si>
    <t>1.2.5.</t>
  </si>
  <si>
    <t>5</t>
  </si>
  <si>
    <t xml:space="preserve">Demontaža podložne strešne lepenke z zlaganjem na gradbiščno deponijo _x000D_
</t>
  </si>
  <si>
    <t>1.2.6.</t>
  </si>
  <si>
    <t>6</t>
  </si>
  <si>
    <t xml:space="preserve">Demontaža lesenih desk strehe z zlaganjem na gradbiščno deponijo _x000D_
</t>
  </si>
  <si>
    <t>1.2.7.</t>
  </si>
  <si>
    <t xml:space="preserve">Demontaža kpl obstoječe žlote z podkonstrukcijo _x000D_
</t>
  </si>
  <si>
    <t>1.2.8.</t>
  </si>
  <si>
    <t>8</t>
  </si>
  <si>
    <t xml:space="preserve">Demontaža zračnikov nad streho do fi 125 mm _x000D_
</t>
  </si>
  <si>
    <t>1.2.9.</t>
  </si>
  <si>
    <t>9</t>
  </si>
  <si>
    <t xml:space="preserve">Nalaganje odpadnega materiala ter odvoz na komunalno deponijo _x000D_
</t>
  </si>
  <si>
    <t>m3</t>
  </si>
  <si>
    <t>1.3.</t>
  </si>
  <si>
    <t>III.     KROVSKA DELA</t>
  </si>
  <si>
    <t>KROVSKA DELA</t>
  </si>
  <si>
    <t>1.3.1.</t>
  </si>
  <si>
    <t xml:space="preserve">Impregnacija lesenega ostrešja z brizganjem _x000D_
</t>
  </si>
  <si>
    <t>1.3.2.</t>
  </si>
  <si>
    <t>1314523</t>
  </si>
  <si>
    <t>Dobava in vgradnja dodatnih vmesnih leg v delu pred žloto. Les je impregniran</t>
  </si>
  <si>
    <t>1.3.3.</t>
  </si>
  <si>
    <t xml:space="preserve">Dobava in vgradnja paropropustne strešne folije 150 g/m2 _x000D_
</t>
  </si>
  <si>
    <t>1.3.4.</t>
  </si>
  <si>
    <t xml:space="preserve">Dobava in vgradnja pdložne folije ISOLA Iso-D BASIC.Podloga je sestavljena iz kombinacije ojačanega poliestra in steklenega netkanega vložka, polimernega bitumna in netkanega polipropilenskega sloja na zgornji in spodnji strani. _x000D_
</t>
  </si>
  <si>
    <t>1.3.5.</t>
  </si>
  <si>
    <t xml:space="preserve">Dobava in vgradnja vzdolžnih letev 5x8 cm na rastru cca 90 cm _x000D_
</t>
  </si>
  <si>
    <t>1.3.6.</t>
  </si>
  <si>
    <t xml:space="preserve">Dobava in vgradnja prečnih letev 5x8 cm na rastru cca 100 cm _x000D_
</t>
  </si>
  <si>
    <t>1.3.7.</t>
  </si>
  <si>
    <t xml:space="preserve">Dobava in vgradnja PVC prezračevalnega traku širine 10 cm v kapu strehe _x000D_
</t>
  </si>
  <si>
    <t>1.3.8.</t>
  </si>
  <si>
    <t xml:space="preserve">Izdelava manjkajoče fasadne podkonstrukcije na fasadnem delu 7 kos x cca 1,5 m2 _x000D_
</t>
  </si>
  <si>
    <t>1.3.9.</t>
  </si>
  <si>
    <t xml:space="preserve">Dobava in vgradnja strešnih panelov debeline 0,6/30/alu folija _x000D_
</t>
  </si>
  <si>
    <t>1.3.10.</t>
  </si>
  <si>
    <t xml:space="preserve">Izdelava podkonstrukcije v naklonu iz OSB plošč debeline 22 mm, razvite širine do 125 cm _x000D_
</t>
  </si>
  <si>
    <t>1.3.11.</t>
  </si>
  <si>
    <t xml:space="preserve">Obloga lesene podkonstrukcije v XPS izolacijo debeline 2 cm. Izolacija se lepi na podlago _x000D_
</t>
  </si>
  <si>
    <t>1.3.12.</t>
  </si>
  <si>
    <t xml:space="preserve">Dobava in vgradnja ločilnega sloja; filc 300 g/m2 _x000D_
</t>
  </si>
  <si>
    <t>1.3.13.</t>
  </si>
  <si>
    <t xml:space="preserve">Obloga žlote z PVC membrano debeline 1,8 mm (svetlo sive barve) _x000D_
</t>
  </si>
  <si>
    <t>1.3.14.</t>
  </si>
  <si>
    <t xml:space="preserve">Dobava in vgradnja tipskega verikalnega odtočnika do fi 125 mm z priklopom na obstoječo vertikalo kpl z PVC zaščito _x000D_
</t>
  </si>
  <si>
    <t>1.3.15.</t>
  </si>
  <si>
    <t>10</t>
  </si>
  <si>
    <t xml:space="preserve">Izdelava preboja ter dobava in montaža  varnostnega preliva fi 63 mm _x000D_
</t>
  </si>
  <si>
    <t>1.4.</t>
  </si>
  <si>
    <t>IV.    KLEPARSKA DELA</t>
  </si>
  <si>
    <t>KLEPARSKA DELA</t>
  </si>
  <si>
    <t>1.4.1.</t>
  </si>
  <si>
    <t xml:space="preserve">Izdelava in vgradnja zgornje odkapne obrobe r.š. do 350 mm v kapu strešina _x000D_
</t>
  </si>
  <si>
    <t>1.4.2.</t>
  </si>
  <si>
    <t xml:space="preserve">Izdelava in vgradnja linijskega snegolova r.š. 312 mm _x000D_
</t>
  </si>
  <si>
    <t>1.4.3.</t>
  </si>
  <si>
    <t xml:space="preserve">Izdelava in vgradnja slemenske obrobe z filcem r.š. do 700 mm  _x000D_
</t>
  </si>
  <si>
    <t>1.4.4.</t>
  </si>
  <si>
    <t xml:space="preserve">Izdelava in vgradnja dilatacijske obrobe r.š. do 500 mm na spoju s sosednjim objektom _x000D_
</t>
  </si>
  <si>
    <t>1.4.5.</t>
  </si>
  <si>
    <t xml:space="preserve">Izdelava in montaža čelne obrobe r.š. do 450 mm _x000D_
</t>
  </si>
  <si>
    <t>1.4.6.</t>
  </si>
  <si>
    <t xml:space="preserve">Izdelava in montaža konusne zidne obrobe r.š. do 0-600 mm _x000D_
</t>
  </si>
  <si>
    <t>1.4.7.</t>
  </si>
  <si>
    <t xml:space="preserve">Izdelava in montaža kape atike r.š. do 400 mm _x000D_
</t>
  </si>
  <si>
    <t>1.4.8.</t>
  </si>
  <si>
    <t xml:space="preserve">Izdelava in montaža obroba zračnika dimenzije cca 60x60 cm _x000D_
</t>
  </si>
  <si>
    <t>1.4.9.</t>
  </si>
  <si>
    <t xml:space="preserve">Izdelava in vgradnja odduha fi 125 mm z priklopom na obstoječo cev in Rf strešico _x000D_
</t>
  </si>
  <si>
    <t>1.4.10.</t>
  </si>
  <si>
    <t xml:space="preserve">Izdelava in vgradnja "zadnjic" odbrob od preboja do slemena in polnilom toplotne izolacije mad vali na panelih _x000D_
</t>
  </si>
  <si>
    <t>1.4.11.</t>
  </si>
  <si>
    <t>11</t>
  </si>
  <si>
    <t xml:space="preserve">Izdelava in montaža odkapne/nosilne obrobe pri fasadnih oblogah r.š. do 300 mm _x000D_
</t>
  </si>
  <si>
    <t>1.4.12.</t>
  </si>
  <si>
    <t>12</t>
  </si>
  <si>
    <t xml:space="preserve">Izdelava in vgradnja fasadne obloge iz profilirane/folcane pločevine v pasovih r.š. do 62,5 cm _x000D_
</t>
  </si>
  <si>
    <t>1.4.13.</t>
  </si>
  <si>
    <t xml:space="preserve">Izdelava zaključnih vogalnih obrob na fasadnih delih _x000D_
</t>
  </si>
  <si>
    <t>1.4.14.</t>
  </si>
  <si>
    <t xml:space="preserve">Dodatek za obdelavo nadvišanega dela nad stopniščem velikosti cca 2,5 x 4,0 mm _x000D_
</t>
  </si>
  <si>
    <t>1.5.</t>
  </si>
  <si>
    <t>V.</t>
  </si>
  <si>
    <t>IZOLACIJA PODSTREHE</t>
  </si>
  <si>
    <t>1.5.1.</t>
  </si>
  <si>
    <t xml:space="preserve">Čiščenje AB plošče podstrešja pred vgradnjo parne zapore _x000D_
</t>
  </si>
  <si>
    <t>1.5.2.</t>
  </si>
  <si>
    <t xml:space="preserve">Dobava in vgradnja parne zapore z lepljenjem stikov _x000D_
</t>
  </si>
  <si>
    <t>1.5.3.</t>
  </si>
  <si>
    <t xml:space="preserve">Dobava in vgradnja dvoslojne toplotne izolacija npr. URSA SF 32 debeline 26 cm _x000D_
</t>
  </si>
  <si>
    <t>1.6.</t>
  </si>
  <si>
    <t>VI.</t>
  </si>
  <si>
    <t>STRELOVOD</t>
  </si>
  <si>
    <t>1.6.1.</t>
  </si>
  <si>
    <t xml:space="preserve">Dobava in montaža strelovodne inštalacije iz ALU 8 mm žice in Rf nosilcev in priklop na obstoječe odvode _x000D_
</t>
  </si>
  <si>
    <t>ml</t>
  </si>
  <si>
    <t>1.6.2.</t>
  </si>
  <si>
    <t xml:space="preserve">Izdelava dodatne ozemljitvene sonde dožine 150 cm _x000D_
</t>
  </si>
  <si>
    <t>1.6.3.</t>
  </si>
  <si>
    <t xml:space="preserve">Meritve strelovoda in izdelava dokumentacije _x000D_
</t>
  </si>
  <si>
    <t>kom</t>
  </si>
  <si>
    <t>Poz.</t>
  </si>
  <si>
    <t>EM</t>
  </si>
  <si>
    <t>Kol.</t>
  </si>
  <si>
    <t>Vrednost/</t>
  </si>
  <si>
    <t>Vrednost</t>
  </si>
  <si>
    <t>SKUPAJ</t>
  </si>
  <si>
    <t>A.</t>
  </si>
  <si>
    <t>DEMONTAŽE</t>
  </si>
  <si>
    <t>Praznjenje sistema OGREVANJA.</t>
  </si>
  <si>
    <t>Opomba: Predhodno uskladitev z uporabnikom objekta!</t>
  </si>
  <si>
    <t>2.</t>
  </si>
  <si>
    <t>Razne manjše demontaže</t>
  </si>
  <si>
    <t>ur</t>
  </si>
  <si>
    <t>3.</t>
  </si>
  <si>
    <t>Pomoč elektro inštalaterja pri izvedbi demontaž.</t>
  </si>
  <si>
    <t xml:space="preserve">INVESTITOR:     </t>
  </si>
  <si>
    <t>VDC KRANJ</t>
  </si>
  <si>
    <t xml:space="preserve">OBJEKT:    </t>
  </si>
  <si>
    <t>PROJEKT:</t>
  </si>
  <si>
    <t>EUR</t>
  </si>
  <si>
    <t>B.</t>
  </si>
  <si>
    <t>TOPLOTNA ČRPALKA</t>
  </si>
  <si>
    <t>C.</t>
  </si>
  <si>
    <t>GRADBENO OBRTNIŠKA DELA</t>
  </si>
  <si>
    <t>D.</t>
  </si>
  <si>
    <t>SPLOŠNO</t>
  </si>
  <si>
    <t>E.</t>
  </si>
  <si>
    <t xml:space="preserve">SKUPAJ  </t>
  </si>
  <si>
    <t>Opomba: 
- Cena je brez DDV-ja!
- Izvedba del in obračun del po dejanskih izmerah in potrditvi s strani odgovornega nadzornika!</t>
  </si>
  <si>
    <t>Toplotna črpalka</t>
  </si>
  <si>
    <t>Visokotemperaturna, dvokompresorska toplotna črpalka zrak-voda za zunanjo postavitev s stopenjsko regulacijo moči in vremensko odvisnim prilagajanjem temperature dvižnega voda potrebam objekta. Z napravo je možno ogrevati (primerna je za visokotemperaturne režime ogrevanja do 65 °C), hladiti (aktivno hlajenje z izstopno temperaturo vode do +5 °C) in pripravljati toplo sanitarno vodo.
Krmilna enota toplotne črpalke, ki služi za nadzor in posluževanje z napravo oz. sistemom, se namesti v objekt (strojnico, toplotno postajo), posluževanje pa poteka preko zaslona in tastature.
Ohišje naprave je sestavljeno iz vročepocinkane pločevine, ki je prašno lakirana.
Naprava ima dvojno dno kompresorskega dela za zmanjševanje emisij hrupa v okolico.
Dvojno antivibracijsko vpetje kompresorjev.
Zaprto ohišje kompresorskega dela naprave izolirano z večslojno zvočno izolacijo visoke gostote.
Regulacija vbrizga hladiva v uparjalnik z elektronskim ekspanzijskim ventilom.
Dobavljena z mehkim zagonom
Možnost daljinskega upravljanja in nadzora delovanja toplotne črpalke in sistema.
Naprava ima TÜV certifikat.</t>
  </si>
  <si>
    <r>
      <rPr>
        <u/>
        <sz val="10"/>
        <color indexed="8"/>
        <rFont val="Arial"/>
        <family val="2"/>
        <charset val="238"/>
      </rPr>
      <t>Tehnični podatki (polna obremenitev)</t>
    </r>
    <r>
      <rPr>
        <sz val="10"/>
        <color indexed="8"/>
        <rFont val="Arial"/>
        <family val="2"/>
        <charset val="238"/>
      </rPr>
      <t xml:space="preserve">
Grelna moč / električna moč / COP pri A7W35 (EN 14511): 84,7 kW / 19,6 kW / 4,33
Grelna moč / električna moč / COP pri A2W35 (EN 14511): 71,3 kW / 18,6 kW / 3,84
Grelna moč / električna moč / COP pri A7W55 (EN 14511): 85,8 kW / 28,2 kW / 3,04
Grelna moč / električna moč / COP pri A2W55 (EN 14511): 73,3 kW / 26,6 kW / 2,75
Grelna moč / električna moč / COP pri A-10W35 (EN 14511): 57,7 kW / 18,2 kW / 3,17
Grelna moč / električna moč / COP pri A-10W55 (EN 14511): 62,3 kW / 25,0 kW / 2,49
Hladilna moč / električna moč / EER pri A35W12-7 (EN 14511): 78,1 kW / 28,8 kW / 2,71</t>
    </r>
  </si>
  <si>
    <t>Zunanja enota TČ
Nazivna napetost: 3N~ 400 V; 50 Hz
Največji obratovalni tok: 56,6 A
Največja električna moč: 34,5 kW
Varovalke: 3 x C63
Napajalni el. kabel: 5 x 10 mm2
Hladivo: R407C
Cevni priključki:
 - R 2" z.n.
Območje delovanja - ogrevanje:
 - zrak: -25 ... 40 °C
 - izstopna voda: 25 ... 65 °C
Območje delovanja - hlajenje:
 - zrak: 10 ... 40 °C
 - izstopna voda: 7 ... 25 °C
Raven zvočne moči: 78 dB(A)
Dimenzije: 2953 mm x 2017 mm x 1361 mm (neto)
Masa: 1361 kg</t>
  </si>
  <si>
    <t>Ustreza: proizvod Kronoterm, tip: WPL-90-1 HTT/HK 3F S</t>
  </si>
  <si>
    <t>Oznaka na strojni shemi: TČ</t>
  </si>
  <si>
    <t>Dobava opreme, razloženo na objektu</t>
  </si>
  <si>
    <t>Montaža (pozicija vključuje namestitev in vgradnjo opreme na predvideno mesto, vgradni, pritrdilni in tesnilni material ter najem morebitne potrebne naprave oz. orodja za manipulacijo opreme)</t>
  </si>
  <si>
    <t>Antivibracijska podloga za TČ</t>
  </si>
  <si>
    <t>Antivibracijska plošča iz gume, 3-slojne.
Zahvaljujoč posebni spojini med gumijastimi ploščami imajo antivibracijske plošče vsaj trikrat večji učinek dušenja v primerjavi s ploščami iz plute ali polne gume. Da bi preprečili premik pri vibracijah, so rebraste gumijaste plošče pritrjene v nasprotni smeri.
Maksimalna obremenitev: 3,5 kg/cm²
Velikost: 152 x 152 x 22 mm</t>
  </si>
  <si>
    <t>Ustreza: proizvod Kronoterm, tip: ANTIVIBRACIJSKA PODLOGA AVP-6</t>
  </si>
  <si>
    <t>Namestitev pod noge TČ</t>
  </si>
  <si>
    <t>Hidravlični modul</t>
  </si>
  <si>
    <t>Hidravlični modul za toplotno črpalko WPL-70 in WPL-90. Gre za tovarniško izvedeno vezavo funkcionalnih komponent, ki omogočajo delovanje sistema v režimu ogrevanja. Cevne povezave so izolirane s parozaporno izolacijo. Črpalka v modulu je visokoučinkovita EC črpalka z zveznim spreminjanjem hitrosti delovanja. Modul je predviden za montažo na toplotno črpalko oz. ob njej.
Dimenzije: Š x V x G = 581 x 1572 x 582 mm
Masa: 70 kg
Priključki: R 2"
Hidravlični modul vsebuje:
- visokoučinkovito EC obtočno črpalko WILO,
- modulom modbus za krmiljenje črpalke,
- nepovratni ventil,
- prašno lakiranim kovinskim (vroče cinkano) pokrovom,
- toplotno in zvožno izolacijo.
Modul omogoča enostavno povezavo (več) TČ z zalogovnikom brez potrebe po vgradnji obtočne črpalke; možnost povezave več TČ na zalogovnik z dvema skupnima cevema.</t>
  </si>
  <si>
    <t>Ustreza: proizvod Kronoterm, tip: HM_WPL 7090 O</t>
  </si>
  <si>
    <t>Oznaka na strojni shemi: HM</t>
  </si>
  <si>
    <t>Montaža (pozicija vključuje namestitev in vgradnjo opreme s protiprirobnicami in vijaki na predvideno mesto, vgradni, pritrdilni in tesnilni material ter najem morebitne potrebne naprave oz. orodja za manipulacijo opreme)</t>
  </si>
  <si>
    <t>Osnovna stenska regulacija</t>
  </si>
  <si>
    <t>Notranja enota TČ
Nazivna napetost: 1N~ 230 V; 50 Hz
Največji obratovalni tok: 2,3 A
Največja električna moč: 0,5 kW
Varovalke: 1 x C16
Napajalni el. kabel: 3 x 2,5 mm2
Priključitev na CNS: MODBUS protokol (UTP kabel – priključek RJ45) – RS 485
Priključitev na internet/cloud (pogoj za oddaljen dostop): UTP 5e kabel – priključek RJ45 – Ethernet</t>
  </si>
  <si>
    <t>Osnovna krmilna enota toplotne črpalke omogoča:
- krmiljenje temperature ogrevne vode (v režimu ogrevanja),
- krmiljenje temperature hladilne vode (v režimu hlajenja),
- krmiljenje stopenj delovanja toplotne črpalke,
- krmiljenje temperature povratnega voda v režimu ogrevanja v odvisnosti od zunanje temperature,
- krmiljenje dveh ogrevalnih krogov (1 x direktni + 1 x mešalni),
- krmiljenje temperature sanitarne vode v bojlerju,
- vklapljanje dodatnega vira ogrevanja,
- nastavitev urnikov delovanja toplotne črpalke,
- priključitev na internet; oddaljen nadzor in upravljanje delovanja,
- priključitev naprave na CNS.</t>
  </si>
  <si>
    <t>Ustreza: proizvod Kronoterm, tip: TT3000</t>
  </si>
  <si>
    <t>Oznaka na strojni shemi: RO</t>
  </si>
  <si>
    <t>Zalogonik ogrevalne vode</t>
  </si>
  <si>
    <t>Zalogovnik ogrevalne vode pokončne izvedbe za ogrevalne naprave, toplotne črpalke, hladilne agregate in solarne naprave. Zalogovnik je izdelan iz kakovostnega jekla St. 37-2. Korozijska zaščita zunanjih površin z antikorozijskim premazom – temeljno barvo. Za boljšo izkoriščanje volumna zalogovnika so priključki primarnega in sekundarnega kroga tik pod vrhom (dva) in na skrajnem spodnjem delu zalogovnika (dva) na boku. Priključka za primarni krog sta pravokotna na priključka za sekundarni krog. Zalogovnik ima 3 priključke Rp 1/2" za temperaturne tulke in/ali manometer, 1 priključek Rp 1/2" za odzračevanje na vrhu in 1 priključek Rp 1/2" na dnu za polnjenje/izpust. Toplotna in protikondenzna izolacija je iz sintetičnega kavčuka zaprto celične strukture in iz 50 mm poliesterskega flisa. Zunanji plašč je iz sintetičnega usnja.</t>
  </si>
  <si>
    <t>Tehnične podatki:
- prostornina: 1.000 ltr.,
- maksimalna obratovalna temperatura: 95 °C,
- maksimalni obratovalni tlak: 3 bar,
- premer brez toplotne izolacije: 790 mm,
- premer s toplotno izolacijo: 954 mm,
- višina zalogovnika brez toplotne izolacije: 2000 mm,
- višina zalogovnika s toplotno izolacijo: 2082 mm
- masa zalogovnika: 142 kg,
- izolacija: zaprtocelična izolacija 32 mm + poliesterski flis 50 mm,
- priključki primarni in sekundarni krog: 4 x priključek z notranjim navojem R 2 1/2" (na boku pod 90°),
- revizijska odprtina, prirobnica fi240,
- 3 x priključek, notranji navoj 1/2" za temp. tipalo (razporejeno po višini; višina spodnjih priključkov, sredina in višina zgornjih priključkov).</t>
  </si>
  <si>
    <t>Ustreza: proizvod Kronoterm, tip: ZA_LA 1000 / HK DN65</t>
  </si>
  <si>
    <t>Oznaka na strojni shemi: ZO</t>
  </si>
  <si>
    <t>Elektro grelo</t>
  </si>
  <si>
    <t>Električno grelo za vgradnjo v zalogovnik ali bojler.
Premer prirobnice: 240 mm
Vgradna dolžina: 630 mm
Nazivna napetost: 3N~ 400 V; 50 Hz
Moč (možnost izbire): 20 / 30 / 35 / 45 kW</t>
  </si>
  <si>
    <t>Ustreza: proizvod Kronoterm, tip: PEG_RSW 2-45 U</t>
  </si>
  <si>
    <t>Oznaka na strojni shemi: EG</t>
  </si>
  <si>
    <t>1.7.</t>
  </si>
  <si>
    <t>Magnetni ločevalnik nečistoč</t>
  </si>
  <si>
    <t>Magnetni ločevalnik nečistoč za odstranjevanje tako magnetnih kot nemagnetnih delcev iz sistema centralnega ogrevanja in hlajenja.
Prednosti in lastnosti:
- 5-letna garancija,
- varen notranji magnet z visoko močjo,
- zelo učinkovito ločevanje umazanije,
- varčevanje z energijo,
- zelo majhni delci, od 5 µm (= 0,005 mm) in več, se ločijo in odstranijo,
- umazanijo je mogoče odvajati med delovanjem sistema,
- zaporni ventili ali obvod niso potrebni,
- stalen nizek padec tlaka.</t>
  </si>
  <si>
    <t>1.7.1.</t>
  </si>
  <si>
    <t>Tehnični podatki:
- priključki: prirobnični, DN65,
- medij: voda/glikol (maksimalno 50 %),
- nazivna pretočna hitrost: 1,5 m/s,
- nazivni pretok: 5,5 l/s,
- maksimalni delovni tlak medija: 10 bar,
- maksimalna delovna temperatura medija: 110 °C,
- Δp pri nazivnem pretoku: 2,9 kPa,
- standard izdelave: EN 13445,
- material ohišja: St. 37,
- volumen: 5 ltr.,
- masa (neto): 16 kg.</t>
  </si>
  <si>
    <t>Ustreza: proizvod Kronoterm, tip: MLN_BE065FM</t>
  </si>
  <si>
    <t>Oznaka na strojni shemi: MLN</t>
  </si>
  <si>
    <t>1.8.</t>
  </si>
  <si>
    <t>Raztezna posoda</t>
  </si>
  <si>
    <t>Raztezna posoda za vzdrževanje konstantnega tlaka v ogrevalnem/hladilnem sistemu.
Tlačna raztezna posoda s fiksnim plinskim polnjenjem za ogrevanje ter solarne in hladilne vodne sisteme. Delovanje brez pomožne energije. Blazina iz butila skladno z EN 13831. Medij: neagresivni in netoksični medij sistema. Dodatki proti zmrzovanju do 50 %. Temperatura: maks. dopustna temperatura blazine, TB: 70 °C / min. dopustna temperatura blazine, TBmin: 5 °C. Material: jeklena, barva berilij, zaporna pipa iz medenine. Standard: skladno s PED 2014/68/EU. Garancija: 5-letna garancija za posodo.</t>
  </si>
  <si>
    <t>1.8.1.</t>
  </si>
  <si>
    <t>Tehnične karakteristike:
- koristni volumen: 200 lit.,
- dimenzije: fi500 x 1330 mm,
- masa prazne posode: 32 kg,
- priključek: R 3/4",
- pmax: 3 bar.</t>
  </si>
  <si>
    <t>Ustreza: proizvod IMI Pneumatex, tip: SU 200.3</t>
  </si>
  <si>
    <t>Oznaka na strojni shemi: RP</t>
  </si>
  <si>
    <t>Opomba: Vgradnja raztezne posode vključno s servisnim ventilom raztezne posode in manometrom.</t>
  </si>
  <si>
    <t>1.9.</t>
  </si>
  <si>
    <t>Varnostni ventil</t>
  </si>
  <si>
    <t>Tehnične karakteristike:
- material telesa: rdeča litina,
- priključek: navojni Rp 3/4",
- verzija: membrana,
- dvižni mehanizem: dvižna ročica,
- nastavitveni tlak: 3 bar.</t>
  </si>
  <si>
    <t>Ustreza: proizvod IMI, tip: DSV 20-3.0 DGH</t>
  </si>
  <si>
    <t>1.10.</t>
  </si>
  <si>
    <t>Temperaturno tipalo</t>
  </si>
  <si>
    <t>Pasivno temperaturno tipalo PT1000 s tulko za vgradnjo dolžine 80 mm in zunanjim navojem G 1/2".</t>
  </si>
  <si>
    <t>Ustreza: proizvod Kronoterm, tip: TIPALO PT 1000 2,5m + TULKA ZA RWT 1-140D (G1/2X80)</t>
  </si>
  <si>
    <t>Montaža (pozicija vključuje namestitev in vgradnjo opreme, vključno s tulko in varilnim cevnim nastavkom DN15 (Rp 1/2") na predvideno mesto, vgradni, pritrdilni in tesnilni material ter najem morebitne potrebne naprave oz. orodja za manipulacijo opreme)</t>
  </si>
  <si>
    <t>1.11.</t>
  </si>
  <si>
    <t>Tlačni senzor</t>
  </si>
  <si>
    <t>Tlačni senzor za spremljanje tlaka v ogrevalnem/hladilnem sistemu. Material ohišja AISI316L.
Tehnične lastnosti:
- natančnost: ≤ ± 0,5 % celotnega območja (običajno), ≤ ± 1,0 % celotnega območja (maksimalno),
- odzivni čas: &lt; 4 ms,
- območje 0 ... 10 bar,
- izhod: 4 ... 20 mA,
- napajanje: 9 ... 32 V d.c.
- navoj: G 1/2", z.n.,
- temperaturno območje medija: -40 ... 85 °C (konstantno),
- maksimalna temperatura medija: 115 °C,
- - temperaturno območje okolice: -40 ... 85 °C.</t>
  </si>
  <si>
    <t>1.12.</t>
  </si>
  <si>
    <t>Toplotni števec</t>
  </si>
  <si>
    <t>Toplotni števec za spremljanje proizvedene toplote s toplotno črpalko.
Dimenzija DN65.
Vključno z:
- računsko enoto toplotnega števca,
- ultrazvočnim merilnikom pretoka,
- temperaturnimi tipali,
- vgradnim kompletom,
- modbus razširitveno kartico,
- napajalnikom.</t>
  </si>
  <si>
    <t>1.13.</t>
  </si>
  <si>
    <t>Sistemska regulacija toplotnih črpalk v kaskadi</t>
  </si>
  <si>
    <t>Sistemska regulacija za nadzor in upravljanje delovanja toplotnih črpalk v režimu ogrevanja in hlajenja, zagotavljanje ogrevalne in hladilne vode v zalogovnikih ogrevanja in hlajenja.</t>
  </si>
  <si>
    <t>Tehnične lastnosti:
- industrijski krmilnik za vgradnjo v elektro omaro,
- 21¨ barvni zaslon za namestitev na vrata elektro omare,
- CPU enota razširljiva z do 64 I/O moduli,
- izvedba vizualizacije sistema na prikazovalniku,
- možnost oddaljenega dostopa za nadzor in upravljanje,
- izvedba vizualizacije na WEB strežniku,
- aplikativna programska oprema za nadzor in krmiljenje sistema,
- regulacija delovanja do 8 toplotnih črpalk KRONOTERM (možnost ročnega vklopa ali avtomatskega),
- regulacija tople sanitarne vode v bojlerju,
- izvajanje antilegionelnega programa (možnost ročnega vklopa ali avtomatskega),
- vklapljanje dodatnega vira (peč, elektro grelo ...) po potrebi,
- krmiljenje mešalnega ventila za dogrevanje dvižnega voda (možnost ročne nastavitve ali avtomatskega delovanja) - opcijsko,
- krmiljenje ogrevalnih in hladilnih krogov,
- prikaz temperatur v ogrevalnem sistemu,
- indikacija tlaka v ogrevalnem sistemu,
- javljanje puščanja ogrevalnega sistema,
- javljanje alarmov v sistemu,
- protizmrzovalni način delovanja v primeru napak v delovanju toplotnih črpalk
- omogočeni urniki delovanja (zalogovnik, ogrevalni krogi, sanitarna voda, cirkulacija TSV) oz. različni režimi delovanja,
- povezava na krmilnik preko modbus protokola,
- možnost spremljanja kalorimetrov in elektro števcev preko oddaljenega dostopa.</t>
  </si>
  <si>
    <t>Ustreza: proizvod Kronoterm, tip: KSMpro_INDIVIDUAL</t>
  </si>
  <si>
    <t>Oznaka na strojni shemi: RR</t>
  </si>
  <si>
    <t>Oprema je vgrajena in dobavljena v sklopu elektro omare; ožičenje in priklop krmilnika in elementov nista zajeta v ceni</t>
  </si>
  <si>
    <t>1.14.</t>
  </si>
  <si>
    <t>Elektro omara za opremo toplotne postaje</t>
  </si>
  <si>
    <t>Omara, zidna, kovinska, enokrilna, IP55 V x Š x G = 1200 x 1200 x 300 mm;
jeklena pločevina, RAL7035, z montažno ploščo, zapiranje z vrtljivim ročajem.
Vsebuje:
- glavno stikalo,
- inštalacijske odklopnike za toplotne in obtočne črpalke po projektu,
- 1 x SCHUKO vtičnica,
- vgrajen krmilnik KSMpro,
- vgrajen elektro števec za toplotno črpalko,
- priključne sponke za priklop elementov.
Elektro omari sta priložena elektro načrt in potrdilo o izvedenih meritvah elektro omare.</t>
  </si>
  <si>
    <t>Ustreza: proizvod Kronoterm, tip: EO_INDIVIDUAL</t>
  </si>
  <si>
    <t>Oznaka na strojni shemi: EO</t>
  </si>
  <si>
    <t>Dobava opreme (razloženo na objektu) in montaža (pozicija vključuje namestitev in vgradnjo opreme na predvideno mesto, vgradni in pritrdilni material ter najem morebitne potrebne naprave oz. orodja za manipulacijo opreme)</t>
  </si>
  <si>
    <t>1.15.</t>
  </si>
  <si>
    <t>Zagon in nastavitev sistema</t>
  </si>
  <si>
    <t>Zagon, nastavitev parametrov in testiranje delovanja toplotne črpalke ter ogrevalnega/hladilnega sistema (do zalogovnikov).</t>
  </si>
  <si>
    <t>Ustreza: proizvod Kronoterm, tip: Zagon in nastavitev sistema</t>
  </si>
  <si>
    <t>Zagon sistema s strani pooblaščene osebe</t>
  </si>
  <si>
    <t>2.1.</t>
  </si>
  <si>
    <t>Gumi kompenzator - navojni</t>
  </si>
  <si>
    <t>Gumi kompenzator za priključitev hidro modula na ogrevalni/hladilni sistem in sistem geosond.
Tehnični podatki:
- ohišje: EPDM,
- holandec: pocinkana siva litina - GGG25,
- PN16.</t>
  </si>
  <si>
    <t>2.1.1.</t>
  </si>
  <si>
    <t>Dimenzija DN50 / 2"</t>
  </si>
  <si>
    <t>Ustreza: proizvod Polix, tip: Gumi kompenzator DN50 / 2"</t>
  </si>
  <si>
    <t>Dobava opreme (razloženo na objektu) in montaža (pozicija vključuje namestitev in vgradnjo opreme na predvideno mesto, vgradni, pritrdilni in tesnilni material ter najem morebitne potrebne naprave oz. orodja za manipulacijo opreme)</t>
  </si>
  <si>
    <t>2.2.</t>
  </si>
  <si>
    <t>Krogelni ventil navojne izvedbe</t>
  </si>
  <si>
    <t>Krogelni ventil težje izvedbe s siluminsko ročko, zasnovan za ogrevalne in hladilne sisteme.
Temperaturno območje: -30 ... 150 °C. Vsaj PN16.</t>
  </si>
  <si>
    <t>2.2.1.</t>
  </si>
  <si>
    <t>Dimenzija DN50</t>
  </si>
  <si>
    <t>Ustreza: proizvod Kovina, tip: KV 107</t>
  </si>
  <si>
    <t>2.3.</t>
  </si>
  <si>
    <t>Zaporna loputa medprirobnične izvedbe</t>
  </si>
  <si>
    <t>Zaporna loputa z ročico medprirobnične izvedbe.
Materiali:
- ohišje: siva litina – GG25,
- disk: nodularna litina – GGG50,
- vreteno: nerjavno jeklo - X12CrS13 (A416),
- tesnilo: EPDM,
- puša: PTFE,
- O-obroč: EPDM.
Temperaturno območje: 0 ... 120 °C.
PN16.</t>
  </si>
  <si>
    <t>2.3.1.</t>
  </si>
  <si>
    <t>Dimenzija DN65, PN16</t>
  </si>
  <si>
    <t>Ustreza: proizvod Polix, tip: Zaporna loputa z ročico - medprirobnična DN65 LMZ CI/DI PN16</t>
  </si>
  <si>
    <t>Dobava opreme (razloženo na objektu) in montaža (pozicija vključuje namestitev in vgradnjo opreme s protiprirobnicami in vijaki na predvideno mesto, vgradni, pritrdilni in tesnilni material ter najem morebitne potrebne naprave oz. orodja za manipulacijo opreme)</t>
  </si>
  <si>
    <t>2.4.</t>
  </si>
  <si>
    <t>Polnilni/izpustni ventil</t>
  </si>
  <si>
    <t>Polnilni ventil za vgradnjo v cevne instalacije v sistemih centralnega ogrevanja, energetskih sistemih, gradbeništvu, strojegradnji in ladjedelništvu, za vse neagresivne medije kot so voda, olje, zrak, para, nafta, kurilno olje in maziva, za polnjenje sistemov do tlaka 12,5 barov in temperature do 110 °C.
Ventil je iz niklanega ohišja iz prešane medenine MS58, z vgrajeno kromirano kovano kroglo iz medenine, ki ima tesnilo iz teflona PTFE in metuljasto ročico iz silumina.</t>
  </si>
  <si>
    <t>2.4.1.</t>
  </si>
  <si>
    <t>Dimenzija DN15</t>
  </si>
  <si>
    <t>Ustreza: proizvod Kovina, tip: Polnilni ventil KP 512 12.7 mm (1/2")</t>
  </si>
  <si>
    <t>2.4.2.</t>
  </si>
  <si>
    <t>Dimenzija DN20</t>
  </si>
  <si>
    <t>Ustreza: proizvod Kovina, tip: Polnilni ventil KP 513 19 mm (3/4")</t>
  </si>
  <si>
    <t>2.5.</t>
  </si>
  <si>
    <t>Kroglični ventili s polnim pretokom so armatura, ki se vgrajuje v cevne instalacije v sistemih centralnega ogrevanja,v energetskih sistemih, v gradbeništvu,v strojegradnji, v ladjedelništvu ipd. Uporaba: Za vse neagresivne medije, kot so voda, olje, zrak, para, nafta, kurilno olje, maziva ipd. Za tlake do 25 bar in temperature do 110 °C.
Ventil je iz niklanega ohišja iz prešane medenine MS58, z vgrajeno kromirano kovano kroglo iz medenine, ki ima tesnilo iz teflona PTFE in metuljasto ročico iz silumina.</t>
  </si>
  <si>
    <t>2.5.1.</t>
  </si>
  <si>
    <t>Dimenzija DN25</t>
  </si>
  <si>
    <t>Ustreza: proizvod Kovina, tip: Kroglični ventil KV 104M 25.4 mm (1") metuljček</t>
  </si>
  <si>
    <t>2.6.</t>
  </si>
  <si>
    <t>Termometer</t>
  </si>
  <si>
    <t>Bimetalni termometer, fi 80 mm, območje 0 ... 120 °C, PN16, vključno s tulko in varilnim cevnim nastavkom DN15 (Rp 1/2").</t>
  </si>
  <si>
    <t>2.6.1.</t>
  </si>
  <si>
    <t>Dolžina tulke 50 mm</t>
  </si>
  <si>
    <t>Ustreza: proizvod Watts, tip: Termometer Fimet 0-120 stC, fi 80 mm, 1/2" x 50 mm</t>
  </si>
  <si>
    <t>2.6.2.</t>
  </si>
  <si>
    <t>Dolžina tulke 100 mm</t>
  </si>
  <si>
    <t>Ustreza: proizvod Watts, tip: Termometer Fimet 0-120 stC, fi 80 mm, 1/2" x 100 mm</t>
  </si>
  <si>
    <t>2.7.</t>
  </si>
  <si>
    <t>Manometer</t>
  </si>
  <si>
    <t>Manometer za vodo do 100 °C, fi 63 mm, PN16, vključno z umirjevalno cevjo in navojno manometersko pipo DN10.</t>
  </si>
  <si>
    <t>2.7.1.</t>
  </si>
  <si>
    <t>Območje 0 ... 6 bar</t>
  </si>
  <si>
    <t>Ustreza: proizvod Watts, tip: Manometer Fimet 0-6 bar, fi 63 mm, 1/4"</t>
  </si>
  <si>
    <t>2.8.</t>
  </si>
  <si>
    <t>Odzračevalni lonec</t>
  </si>
  <si>
    <t>Odzračevalni lonec V = 1 ltr., izdelan iz cevi DN65, materiala St. 37, vključno z varilnim materialom in izpustno pipo DN15.</t>
  </si>
  <si>
    <t>2.9.</t>
  </si>
  <si>
    <t>Cevovod za odzračevanje sistema toplotnih črpalk</t>
  </si>
  <si>
    <t>Cevovodi izdelani iz srednjetežkih varjenih navojnih cevi EN 10255 (DIN
2440), vključno s fazonskimi kosi po EN 10253, vklj. cevnimi pritrdili,
izoliranimi pred prenosom zvoka po trdnih telesih, spajanje z varjenjem.</t>
  </si>
  <si>
    <t>2.9.1.</t>
  </si>
  <si>
    <t>DN15 (21,3 x 2,65 mm)</t>
  </si>
  <si>
    <t>m</t>
  </si>
  <si>
    <t>DN20 (26,9 x 2,65 mm)</t>
  </si>
  <si>
    <t>2.10.</t>
  </si>
  <si>
    <t>Zbirni lijak</t>
  </si>
  <si>
    <t>Zbirni lijak za praznjenje odzračevalnih loncev, izveden in črne pločevine debeline 2 mm in odtokom fi 45 mm; količina pločevine 1 m2, vključno z odvodno cevjo PVC fi 50 mm dolžine 10 m, speljano v meteorni odtok.</t>
  </si>
  <si>
    <t>2.11.</t>
  </si>
  <si>
    <t>Avtomatski odzračevalniki</t>
  </si>
  <si>
    <t>Avtomatski odzračevalnik, s plovcem iz plastike, s protipovratnim elementom, okrov iz medenine, PN 16, z navojnim priključkom R 1/2".</t>
  </si>
  <si>
    <t>Dobava in montaža predizoliranih cevi za ogrevanje, valovita medijcksa cev iz nerjavečega (CrNi) jekla, toplotna izolacija je poliuretanska pena (PUR), zunanji zaščitni plašč proti koroziji, je iz ekstrudiranega polietilena (PE), skupaj z vsemi fitingi (kolena, navojni priključki, prehodni kosi), tesnili in pritrdilnim materialom</t>
  </si>
  <si>
    <t xml:space="preserve">kot npr. proizvod: BRUGG, Rohrsysteme / tip: </t>
  </si>
  <si>
    <t>CALPEX PUR-KING HEATING, DUO 75 + 75/202 (DN65)</t>
  </si>
  <si>
    <t>3.1</t>
  </si>
  <si>
    <t>CEV PREDIZOLIRANA MICROFLEX KOMPRES. SPOJKA 4" 125x11,4</t>
  </si>
  <si>
    <t>3.2</t>
  </si>
  <si>
    <t>CEV PREDIZOLIRANA MICROFLEX TERMOSKR. SPOJKA DUO 202/75x75</t>
  </si>
  <si>
    <t>3.3</t>
  </si>
  <si>
    <t>CEV PREDIZOLIRANA MICROFLEX ZAŠČITNA KAPA 202/2x75</t>
  </si>
  <si>
    <t>4.</t>
  </si>
  <si>
    <t>Geberit Mapress nerjavno jeklo (PRESS sistem) skupaj z vsemi fitingi za zatiskanje (kolena, T-kosi, navojni priključki, prehodni kosi), tesnili (FPM rdeči) in pritrdilnim materialom</t>
  </si>
  <si>
    <t>DN65</t>
  </si>
  <si>
    <t>Opomba: Vse cevi je potrebno predhodno opleskati skladno z DIN 2403, barvo odporno proti višjim temperaturam</t>
  </si>
  <si>
    <t>5.</t>
  </si>
  <si>
    <t>Dobava in izolacija cevovodov iz elastomernega zaprtoceličnega materiala na osnovi sinteti nega kavčuka s toplotno prevodnostjo λ0° C ≤ 0.035 W/(mK) in koeficientom odpora difuzije vodne pare μ ≥ 7000, po DIN 4102-del 1, razred B1, težko gorljiv, z dodatkom za
razrez in z lepilnim materialom; -50°C ... 105°C</t>
  </si>
  <si>
    <t>kot npr. proizvod: ARMACELL / tip: 32 mm</t>
  </si>
  <si>
    <t>6.</t>
  </si>
  <si>
    <t>Navezava na obstoječi cevovod, RAZDELILEC OGREVANJA, DN65.</t>
  </si>
  <si>
    <t>Opomba: Predelava in vezava na obstoječi razvod ogrevne vode za potrebe vezave na nov razvod (rezanje, vrtanje, varjenje, urezovanje navojev…) iz črnih cevi in fitingov dimenzije DN25 do DN125.</t>
  </si>
  <si>
    <t>7.</t>
  </si>
  <si>
    <t>Navezava na TČ, DN50.</t>
  </si>
  <si>
    <t>8.</t>
  </si>
  <si>
    <t>Pipice za odzračevanje in izpust</t>
  </si>
  <si>
    <t>9.</t>
  </si>
  <si>
    <t>Tlačni in tesnostni preizkusi napeljav, izvedeni po navodilih iz načrta, izdaja poročila</t>
  </si>
  <si>
    <t>10.</t>
  </si>
  <si>
    <t>Električna priključitev vseh naprav in opreme.</t>
  </si>
  <si>
    <t>11.</t>
  </si>
  <si>
    <t>Izvedba hidravličnega uravnoteženja sistema, meritev pretokov z merilnim inštrumentov, skupaj s poročilom o
opravljenih meritvah.</t>
  </si>
  <si>
    <t>12.</t>
  </si>
  <si>
    <t>Spiranje strojnih inštalacij ter polnjenje sistema OGREVANJA, po navodilih proizvajalca.</t>
  </si>
  <si>
    <t>13.</t>
  </si>
  <si>
    <t>Polnjene sistema OGREVANJA in odzračevanje sistema.</t>
  </si>
  <si>
    <t>Opomba: Praznjenje in ponovno polnjenje sistema ogrevne vode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t>
  </si>
  <si>
    <t>14.</t>
  </si>
  <si>
    <t xml:space="preserve">Tipske nosilne podpore, konzole in obešala za montažo ogrevanja/hlajenja, itd… 
Obešala za vodoravno, poševno in navpično pritjevanje cevi na gradbeno ali drugo vrsto konstrukcije sestavljena iz predfabriciranih obešal je iz pocinkanega železa in obsega objemke za dušenje zvoka ter zaščito pred toplotnim mostom z nosilnim delom iz PUR/PIR vgrajene v zaprtocelični izolacijski material skupaj z dvema zunanjima alu oblogama, navojne palice s temeljno ploščo ali temeljnim profilom, kovinskih vložkov, vijakov z maticami, drsne in fiksne podpore. Vsa obešala se izvede po smernicah za montažo in preprečevanje prenosa hrupa na gradbeno konstukcijo, kot npr. HILTI. Pred izvedbo je potrebno pridobiti od izbranega sistemskega dobavitelja sistema predlog obešanja in prtirjevanja, ki ga potrdi projektant. Pred izvedbo je potrebno pridobiti od izbranega sistemskega dobavitelja sistema predlog obešanja in prtirjevanja, ki ga potrdi projektant.      </t>
  </si>
  <si>
    <t>ocenjeno</t>
  </si>
  <si>
    <t>kg</t>
  </si>
  <si>
    <t>VGRADNJA TČ</t>
  </si>
  <si>
    <t>Strojni in ročni izkop humusa z nakladanjem in odvozom na gradbiščno deponijo ter deponiranje za kasnejšo uporabo pri humusiranju.</t>
  </si>
  <si>
    <t>Planiranje in utrjevanje gradbene zemljine.</t>
  </si>
  <si>
    <t xml:space="preserve">Dobava in polaganje gradbenega filca (300 g/m2) na dno gradbene jame. </t>
  </si>
  <si>
    <t xml:space="preserve">Izdelava utrjenega gramoznega nasutja tampona v debelini 40 cm, kompletno z razgrinjanjem, planiranjem in uvaljanjem v plasteh do ustrezne zbitosti. </t>
  </si>
  <si>
    <t>Izdelava temelja in spremljajoča tesarska dela.</t>
  </si>
  <si>
    <t>Ročno in strojno vgrajevanje cementnega betona v armirano konstrukcijo, beton C25/30.</t>
  </si>
  <si>
    <t>Izdelava, dobava, polaganje in vezanje armature. Ra do in nad fi 12 mm + armaturne mreže MAG.</t>
  </si>
  <si>
    <t>Opomba: Ocena</t>
  </si>
  <si>
    <t>PVC opozorilni trak rdeče barve barve z oznako POZOR TOPLOVOD s kovinskim vložkom za indikacijo  cevi.</t>
  </si>
  <si>
    <t xml:space="preserve">Strojni 80% in ročni 20% izkop jarka z odlaganjem materiala ob robu izkopanega jarka. Povprečna globina izkopa znača 0,90 – 1,20 m, širina dna cca. 0,60 m in krone cca. 1,00 m.  </t>
  </si>
  <si>
    <t xml:space="preserve">Fina niveletna priprava dna jarka po izvršenem strojno ročnem izkopu. Planiranje dna jarka cca. ± 3 cm.    </t>
  </si>
  <si>
    <t xml:space="preserve">Izvedba posteljice, debeline 15 cm iz sejanega peščenega materiala, granulacije 0-4 mm ali mivke.    </t>
  </si>
  <si>
    <t xml:space="preserve">Ročni zasip cevi toplovoda iz sejanega peščenega materiala, granulacije 0-4 mm ali mivke v sloju debeline 15 sm nad temenom cevi.    </t>
  </si>
  <si>
    <t>Zasip toplovoda z materialom iz izkopa. Zasip se vrši v 
slojih do 30 cm, s sprotno komprimacijo. Upoštevamo debelino zasipa z izkopnim materialom 40 cm pod asfaltom oz. povoznimi površinami in 60 cm pod nepovoznimimi površinami, v skupni dolžini cca. 90 m.</t>
  </si>
  <si>
    <t xml:space="preserve">Dobava in vgrajevanje tamponskega materiala v sloju povprečne debeline 40 cm.     </t>
  </si>
  <si>
    <t>15.</t>
  </si>
  <si>
    <t xml:space="preserve">Planiranje in čiščenje površin po končanem zasipu ter odvoz odpadkov.    </t>
  </si>
  <si>
    <t>16.</t>
  </si>
  <si>
    <t xml:space="preserve">Dobava, montaža in postavitev panelne ograje, višine 1,5 m, komplet s točkovnim temelji fi 20 cm.  </t>
  </si>
  <si>
    <t>17.</t>
  </si>
  <si>
    <t>Začasno rušenje (demontaža) tlakovane površine in ponovno polaganje tlakovcev.</t>
  </si>
  <si>
    <t>18.</t>
  </si>
  <si>
    <t xml:space="preserve">Začasno rušenje (demontaža) pralnih plošč in ponovno polaganje pralnih plošč. </t>
  </si>
  <si>
    <t>19.</t>
  </si>
  <si>
    <t>Rušenje robnikov z odvozom na trajno deponijo.</t>
  </si>
  <si>
    <t>20.</t>
  </si>
  <si>
    <t>Dobava, transport  in vgradnja ravnih betonskih cestnih/vrtnih robnikov 15/25 cm z betonskim temeljem. Robniki izdelani iz zmrzlinsko odpornega betona XF4 in stopnje obrusa XB2.</t>
  </si>
  <si>
    <t>21.</t>
  </si>
  <si>
    <t>Izdelava gradbenih prebojev, odprtin, utorov, lukenj in ostala gradbena dela v zvezi s strojnimi in elektro inštalacijami in opremo, skladno z načrtom.</t>
  </si>
  <si>
    <t>Opomba:
predvideno cca. 12 prebojev za cev dimenzije DN80
predvideno cca. 12 prebojev za elektriko, dimenzije DN50</t>
  </si>
  <si>
    <t>22.</t>
  </si>
  <si>
    <t>Demontaža in ponovna montaža obstoječega armstrong stropa.</t>
  </si>
  <si>
    <t>23.</t>
  </si>
  <si>
    <t>Finalna gradbena obdelava po inštalacijskem posegu, polnjenje in kitanje.</t>
  </si>
  <si>
    <t>24.</t>
  </si>
  <si>
    <t>Slikopleskarska dela, 2x kitanje, brušenje, emulziranje in barvanje 2x za stene, strop (splošno)</t>
  </si>
  <si>
    <t>25.</t>
  </si>
  <si>
    <t xml:space="preserve">Demontaža in ponovna montaža stropnih luči na lokaciji hodnika. </t>
  </si>
  <si>
    <t>26.</t>
  </si>
  <si>
    <t>Razna manjša gradbena dela.</t>
  </si>
  <si>
    <t>ure</t>
  </si>
  <si>
    <t>27.</t>
  </si>
  <si>
    <t xml:space="preserve">Dobava in polaganje travne ruše. </t>
  </si>
  <si>
    <t>28.</t>
  </si>
  <si>
    <t>Popravilo hidroizolacije pri izvedbi preboja v prostor garaže.</t>
  </si>
  <si>
    <t>Opomba: Upoštevai cca. 20 m2 hidroizolacije!</t>
  </si>
  <si>
    <t xml:space="preserve">Pred začetkom gradnje je potreben pregled projekta in ostale dokumentacije s projektantom, investitorjem, dobavitelji opreme , nadzornikom in izvajalcem, za podrobnejšo seznanitev z gradnjo, zahtevami gradnje in potekom gradnje načrtovanega objekta. 
</t>
  </si>
  <si>
    <t>Izdelava skic in izvedbenih detajlov izvajalca v sklopu priprave dela za izvedbo (podpiranje, obešanje, priključevanje, križanja in podobno) ter potrjevanje le teh pri nadzoru in projektantu.</t>
  </si>
  <si>
    <t>Požarna zatesnitev vseh odprtin pri prehodih instalacij skozi požarno odporne stene s požarnim materialom, tako da je dosežena enaka požarna odpornost kot jo ima požarna ločitev preko katere prehaja. Pri iziri ustreznega požarnega tesnilnega sredstva se dosledno upošteva navodila proizvajalca.  Požarno tesnitev prebojev instalacij se mora izvesti skladno z zahtevami ŠPV.</t>
  </si>
  <si>
    <t>Drobni spojni, montažni in tesnilni mat. kolena, nipli, predivo, reducirke, ter ostali montažni material.</t>
  </si>
  <si>
    <t xml:space="preserve">Izdelava označb vodov, tokov, vgrajene opreme, skladno s standardom DIN 2403 z označevalnimi okvirji dimenzije 105 x 55 mm z jeklenim zateznim pasom ter nalepkami za označbo medija in smeri toka (za inštalacije ogrevanja in prezračevanja). </t>
  </si>
  <si>
    <t>Poskusno obratovanje, sestavljeno iz sledečih delavnosti:                                                             
- pregled inštalacije
- simuliranje napak pri delovanju sistema v različnih režimih obratovanja 
- navodila za obratovanje in vzdrževanje
- nadzor nad deli pri gradnji
- delovanje črpalk 
- delovanje avtomatske regulacije
- pregled instalacije, armatur in aparatov
- pregled delovanja TČ in elementov regulacije
Poizkusno obratovanje traja neprekinjeno 72 ur.</t>
  </si>
  <si>
    <t>Opomba: Poizkusno obratovanje in uregulacija sistema ob prisotnosti izvajalcev, odgovornega vodje strojnih del ter nadzora in projektanta.</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</si>
  <si>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</si>
  <si>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Finalna gradbena obdelava po inštalacijskem posegu.</t>
  </si>
  <si>
    <t>Šolanje vzdrževalcev in tehničnega osebja.</t>
  </si>
  <si>
    <t>Izdelava projekta izvedenih del (PID) v treh mapiranih izvodih in dveh elektronskih oblikah na CD-ju.</t>
  </si>
  <si>
    <t>Izdelava funkcionalnih shem posameznih sistemov v okvirju, nameščena na steno v strojnici, skupaj z navodili za uporabo posameznega sistema.</t>
  </si>
  <si>
    <t>Izdelava dokazila o zanesljivosti objekta (DZO) v šestih mapiranih izvodih in dveh elektronskih oblikah na CD-ju.</t>
  </si>
  <si>
    <t xml:space="preserve">Izdelava elaborata za zaporo dela ceste in pločnika. </t>
  </si>
  <si>
    <t>Opomba: Ocena ur zapora ceste 3 ure.</t>
  </si>
  <si>
    <t>Postavitev zapore na delu ceste in pločnika. 
Izvede koncesionar!</t>
  </si>
  <si>
    <t>Najem avtodvigala za vnos TČ.</t>
  </si>
  <si>
    <t>Opomba: Ocena 3 ure.</t>
  </si>
  <si>
    <t>Zakoličba obstoječega plinovoda JE DN150, DOMPLAN d.d..</t>
  </si>
  <si>
    <t>Nadzor upravitelja plinovoda zaradi križanja plinovoda.</t>
  </si>
  <si>
    <t>Stroški transporta, ostali manipulativni stroški in stroški zavarovanja.</t>
  </si>
  <si>
    <t xml:space="preserve">Sportno odvažanje smeti na deponijo v razdalji cca. 20 km (odvoz materialov na končno deponijo, vključno s plačilom potrebnih taks, izbrati stalno deponije v neposredni bližini gradbišča). </t>
  </si>
  <si>
    <t>PROJEKTANTSKI POPIS  MATERIALOV  IN  DEL ENERGETSKE SANACIJE</t>
  </si>
  <si>
    <t xml:space="preserve">REKAPITULACIJA </t>
  </si>
  <si>
    <t xml:space="preserve">Za vse pozicije velja "dobava in montaža", skupaj z dodajnim materialom do popolne gotovosti!
Vgrajena oprema in material mora biti do dobave neuporabljena, nova in opremljena z zahtevano dokazno dokumentacijo. 
Vgrajena oprema mora biti predhodno potrjena s strani investitorja. </t>
  </si>
  <si>
    <t>KROVSKO KLEPARSKA DELA</t>
  </si>
  <si>
    <t>STROJNO INSTALACIJAKA DELA</t>
  </si>
  <si>
    <t>C.1.</t>
  </si>
  <si>
    <t>C.2.</t>
  </si>
  <si>
    <t>C.3.</t>
  </si>
  <si>
    <t>REKAPITULACIJA:</t>
  </si>
  <si>
    <t>I. PRIPRAVLJALNA DELA</t>
  </si>
  <si>
    <t>II. GROBA INSTALACIJSKA DELA</t>
  </si>
  <si>
    <r>
      <t>SKUPAJ</t>
    </r>
    <r>
      <rPr>
        <sz val="11"/>
        <rFont val="Arial CE"/>
        <charset val="238"/>
      </rPr>
      <t xml:space="preserve"> BREZ DDV:</t>
    </r>
  </si>
  <si>
    <t>Opis opreme/del</t>
  </si>
  <si>
    <t>enota</t>
  </si>
  <si>
    <t>količina</t>
  </si>
  <si>
    <t>cena/enoto</t>
  </si>
  <si>
    <t>skupaj</t>
  </si>
  <si>
    <t>Prevzem dokumentacije in preučitev PZI projekta, priprava gradbišča, transport materialov in osebja, zavarovanje gradbišča</t>
  </si>
  <si>
    <t>kpl.</t>
  </si>
  <si>
    <t>II. GROBA INŠTALACIJSKA DELA</t>
  </si>
  <si>
    <t>Dobava in polaganje kabla FG160R16 4x120 mm² (od PMO do RG)</t>
  </si>
  <si>
    <t>Dobava in polaganje kabla FG160R16 4x95 mm² (od RG do PMO-PV)</t>
  </si>
  <si>
    <t>Dobava in polaganje kabla FG160R16 4x35 mm² (od RG do kotlovnice)</t>
  </si>
  <si>
    <t>Dobava in polaganje kabla FG160R16 4x95 mm² (od PMO-PV do razsmernika R1)</t>
  </si>
  <si>
    <t>Dobava in polaganje kabla H07V-K 50 mm²</t>
  </si>
  <si>
    <t>Dobava in polaganje kabla H07V-K 25 mm²</t>
  </si>
  <si>
    <t>Dobava in polaganje kabla H07V-K 16 mm²</t>
  </si>
  <si>
    <t>Dobava in polaganje kabla UTP cat. 6</t>
  </si>
  <si>
    <t>Dobava in polaganje črnega solarnega kabla 6 mm², dvojno izoliran, UV odporen</t>
  </si>
  <si>
    <t>Uvlek kabla v novo cev in jaške (potreben predhoden pregled)</t>
  </si>
  <si>
    <t>Dobava in montaža kabelske police iz galvaniziranega jekla PK 200 komplet z nosilci, pokrovom, vijaki …</t>
  </si>
  <si>
    <t>Preboj skozi betonski zid + požarno tesnenje preboja</t>
  </si>
  <si>
    <t>Razni drobni nespecificiran material</t>
  </si>
  <si>
    <t>III. PMO OMARA (obstoječa)</t>
  </si>
  <si>
    <t>Vklop-izklop omare</t>
  </si>
  <si>
    <t xml:space="preserve">Odklop in odstranitev obstoječega odvodnega kabla do RG (Cu 50mm2) </t>
  </si>
  <si>
    <t>Priklop in uvlek novega kabla (FG160R16 4x120mm2)</t>
  </si>
  <si>
    <r>
      <t>Kabelski čevlji 120 mm</t>
    </r>
    <r>
      <rPr>
        <vertAlign val="superscript"/>
        <sz val="10"/>
        <rFont val="Times New Roman"/>
        <family val="1"/>
      </rPr>
      <t>2</t>
    </r>
  </si>
  <si>
    <t>Razni drobni nespecificiran material (oznake, nalepke, vezice …)</t>
  </si>
  <si>
    <t>IV. RG OMARA</t>
  </si>
  <si>
    <t xml:space="preserve">Odklop in odstranitev obstoječega kabla (Cu 50mm2) </t>
  </si>
  <si>
    <t>Priklop dovodnega kabla FG160R16 4x120mm2</t>
  </si>
  <si>
    <t>Priklop kabla FG160R16 4x95mm2</t>
  </si>
  <si>
    <t>Priklop kabla FG160R16 4x35mm2</t>
  </si>
  <si>
    <t>Dobava in montaža 'Kompaktni odklopnik EB2 250/3LF z  adapterjem za 60 mm busbar sistem</t>
  </si>
  <si>
    <t>Odstranitev obstoječega stikala</t>
  </si>
  <si>
    <t>Predelava obstoječe omare</t>
  </si>
  <si>
    <t>Vgradnja zbiralnčega BUS sistema (60mm)</t>
  </si>
  <si>
    <t>Varovalčni ločilnik KVL-B 1</t>
  </si>
  <si>
    <t>Varovalčni ločilnik KVL-B 00</t>
  </si>
  <si>
    <t>Nosilec zbiralk 3p</t>
  </si>
  <si>
    <t xml:space="preserve">Zaključno prekritje zbiralk </t>
  </si>
  <si>
    <t>Varovalčni vložki NV 00 63 A</t>
  </si>
  <si>
    <t>Varovalčni vložki NV 1 160 A</t>
  </si>
  <si>
    <t>Bakrena palica 30x10 mm (L1, L2, L3, PEN) (1m)</t>
  </si>
  <si>
    <r>
      <t>Kabelski čevlji 95 mm</t>
    </r>
    <r>
      <rPr>
        <vertAlign val="superscript"/>
        <sz val="10"/>
        <rFont val="Times New Roman"/>
        <family val="1"/>
      </rPr>
      <t>2</t>
    </r>
  </si>
  <si>
    <r>
      <t>Kabelski čevlji 35 mm</t>
    </r>
    <r>
      <rPr>
        <vertAlign val="superscript"/>
        <sz val="10"/>
        <rFont val="Times New Roman"/>
        <family val="1"/>
      </rPr>
      <t>2</t>
    </r>
  </si>
  <si>
    <t>Vezava omare</t>
  </si>
  <si>
    <t>V. PMO OMARA - PV</t>
  </si>
  <si>
    <t>Dobava in montaža priključno razdelilne omarice dim.: 1080x785x320mm s podstavkom in ključavnico.</t>
  </si>
  <si>
    <t>Varovalčni ločilnik HVL-B 00</t>
  </si>
  <si>
    <t>Varovalčni vložki NV 00 100 A</t>
  </si>
  <si>
    <t>Instalacijski odklopnik 6A, B - 3 polni</t>
  </si>
  <si>
    <t>Merilna garnitura (Instalacijski odklopnik 6A, B - 3 polni, sponke,KZS….)</t>
  </si>
  <si>
    <t>Bakrena palica 30x10 mm (L1, L2, L3, PEN)</t>
  </si>
  <si>
    <t>Prenapetostna zaščita ETITEC T WENT 320/25 3+0</t>
  </si>
  <si>
    <t>Nadzorni rele SCHRACK URNA0345 - z indikacijo prisotnosti napetosti</t>
  </si>
  <si>
    <t>Kompaktni odklopnik EB2 250/3LF z motornim pogonom in adapterjem za 60 mm busbar sistem</t>
  </si>
  <si>
    <t>Žigosani tokovniki  R 0,5 200/5</t>
  </si>
  <si>
    <t>Pomožno stikalo indikacije vklopa in izklopa</t>
  </si>
  <si>
    <t>Vezava PMO omare</t>
  </si>
  <si>
    <t>Drobni montažni material</t>
  </si>
  <si>
    <t>Ostala oprema, vtičnice po želji investitorja</t>
  </si>
  <si>
    <t>Od nadzora in investitorja odobrena nepredvidena in dodatna dela</t>
  </si>
  <si>
    <t>%</t>
  </si>
  <si>
    <t>Polindirektni trifazni dvosmerni števec delovne in jalove energije z
merjeno močjo razreda točnosti B ali 1 za delovno energijo ter 2 za jalovo energijo, s komunikacijskim
vmesnikom - za odjemalce in proizvajalce, kot npr.: MT880-T1A42R56 + komunikacijski modul CM-LTE-3 *števec dobavi Elektro Gorenjska d.d.</t>
  </si>
  <si>
    <t>SKUPAJ PMO - PV OMARA</t>
  </si>
  <si>
    <t>VI. SB-DC z vgrajeno naslednjo opremo:</t>
  </si>
  <si>
    <t>Dobava in  montaža zidne kovinske elektro omare z montažno ploščo, dimenzije 600x600x250 mm (VxŠxG), opremljene z vsemi potrebnimi nosilci, blendami, vrati, izrezi, ključavnico, z 20% rezervo za kasnejšo dograditev, komplet z naslednjo vgrajeno opremo:</t>
  </si>
  <si>
    <t>Varovalčni ločilnik EFH 2p</t>
  </si>
  <si>
    <t>Cilindrične varovalke CH gPV 10x38 20A</t>
  </si>
  <si>
    <t>Prenapetostni odvodniki PV PROTEC BS 1000/12,5</t>
  </si>
  <si>
    <t>Sponke</t>
  </si>
  <si>
    <t>Uvodnice različnih dimenzij</t>
  </si>
  <si>
    <t>Kanali in kabli za ožičeneje različnih dimenzij</t>
  </si>
  <si>
    <t>SKUPAJ SB DC OMARA</t>
  </si>
  <si>
    <t>VII. STRELOVODNA NAPELJAVA</t>
  </si>
  <si>
    <t>Ureditev obstoječe in dograditev nove strelovodne instalacije</t>
  </si>
  <si>
    <t>Povezava strelovodne instalacije s temeljnim ozemljilom</t>
  </si>
  <si>
    <t>VIII. PODKONSTRUKCIJA, PODEST, NADSTREŠEK</t>
  </si>
  <si>
    <t>Dobava in montaža podkonstrukcije prilagojene tipu strešne kritine</t>
  </si>
  <si>
    <t>IX. FINOMONTAŽNA DELA - SONČNA ELEKTRARNA</t>
  </si>
  <si>
    <t>Dobava in montaža Trina Solar Energy, TSM-440NEG9R.28</t>
  </si>
  <si>
    <t>Dobava in montaža razsmernika SE100K</t>
  </si>
  <si>
    <t>Optimizatorji S1000</t>
  </si>
  <si>
    <t>X. TEHNIČNA IN DRUGA DOKUMENTACIJA</t>
  </si>
  <si>
    <t>Tekoče potrjevanje sprememb in odstopanj od PZI in predaja vseh podatkov projektantu za izdelavo PID po zaključku del</t>
  </si>
  <si>
    <t>Meritve, preizkusi in spuščanje v pogon posameznih sklopov elektro opreme in izdaja ustreznih merilnih protokolov</t>
  </si>
  <si>
    <t>Izdelava meritev strelovodne inštalacije in izdaja ustreznega merilnega protokola</t>
  </si>
  <si>
    <t>Priprava in izdaja "POTRDILA O ZANESLJIVOSTI OBJEKTA" kot ločena mapa za el. instalacije</t>
  </si>
  <si>
    <t>Izdelava PID dokumentacije</t>
  </si>
  <si>
    <t xml:space="preserve">Izdelava statične presoje objekta </t>
  </si>
  <si>
    <t xml:space="preserve">Izdelava požarnega načrta objekta </t>
  </si>
  <si>
    <t>ELEKTRO DELA</t>
  </si>
  <si>
    <t>VII.</t>
  </si>
  <si>
    <t>1.7.2.</t>
  </si>
  <si>
    <t>NEPREDVIDENA DELA
(ocenjena na 5% vrednosti del)</t>
  </si>
  <si>
    <t>Meteorne vode</t>
  </si>
  <si>
    <t>29.</t>
  </si>
  <si>
    <t>Odrez asfalta v dolžini 5mx2</t>
  </si>
  <si>
    <t>30.</t>
  </si>
  <si>
    <t>Izkop odrezanega asfalta in odvoz na trajno deponijo</t>
  </si>
  <si>
    <t>31.</t>
  </si>
  <si>
    <t>SKUPAJ  B. - GRADBENO OBRTNIŠKA DELA</t>
  </si>
  <si>
    <t>Strojno ročni izkop zemljine v dolžini 5m in širini 0,80m, globina izkopa 0,80m, odvoz na trajno deponijo</t>
  </si>
  <si>
    <t>SKUPAJ  C1. - DEMONTAŽE</t>
  </si>
  <si>
    <t>32.</t>
  </si>
  <si>
    <t>Nasutje posteljice za meteorne cevi v višini 10 cm, dolžini 5 m in širini 0,80 m z dobavo in vgradnjo peska</t>
  </si>
  <si>
    <t>SKUPAJ  C.2. - TOPLOTNA ČRPALKA</t>
  </si>
  <si>
    <t>SKUPAJ C.3. - SPLOŠNO</t>
  </si>
  <si>
    <t>D. ELEKTRO DELA</t>
  </si>
  <si>
    <t>Polaganje UKC cevi fi 125 s čistilnim kosom in veznimi kosi v dolžini 6,5 m</t>
  </si>
  <si>
    <t xml:space="preserve">Izdelava preboja v meteorni jašek fi 125, tesnenje cevi okoli jaška z gumi manšeto fi 125 z dodajnim materialom </t>
  </si>
  <si>
    <t>33.</t>
  </si>
  <si>
    <t>34.</t>
  </si>
  <si>
    <t>Strojno ročni zasip jarka s tamponskim peskom v dolžini 5 m, širini 0,80 m in globini 0,90 m - dogava in vgradnja peska</t>
  </si>
  <si>
    <t>35.</t>
  </si>
  <si>
    <t>Priprava podlage za asfaltiranje, utrjevanje terena, asfaltiranje  v dolžini 5 m in širini 0,80 m, debelina asfalta 12 cm (8cm grobi asfalt, 4 cm fini asfalt), utrjevanje - dobava in vgradnja materiala</t>
  </si>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</sst>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0.00\ &quot;€&quot;;\-#,##0.00\ &quot;€&quot;"/>
    <numFmt numFmtId="44" formatCode="_-* #,##0.00\ &quot;€&quot;_-;\-* #,##0.00\ &quot;€&quot;_-;_-* &quot;-&quot;??\ &quot;€&quot;_-;_-@_-"/>
    <numFmt numFmtId="164" formatCode="#,##0.00##"/>
    <numFmt numFmtId="165" formatCode="#,##0.00\ [$€-424]"/>
    <numFmt numFmtId="166" formatCode="_-* #,##0.00\ _S_I_T_-;\-* #,##0.00\ _S_I_T_-;_-* &quot;-&quot;??\ _S_I_T_-;_-@_-"/>
    <numFmt numFmtId="167" formatCode="_-* #,##0.00\ [$€-1]_-;\-* #,##0.00\ [$€-1]_-;_-* &quot;-&quot;??\ [$€-1]_-;_-@_-"/>
    <numFmt numFmtId="168" formatCode="#,##0.00\ &quot;€&quot;"/>
    <numFmt numFmtId="169" formatCode="#,##0.00\ [$€-1];\-#,##0.00\ [$€-1]"/>
    <numFmt numFmtId="170" formatCode="0#"/>
  </numFmts>
  <fonts count="46">
    <font>
      <sz val="11"/>
      <color theme="1"/>
      <name val="Calibri"/>
      <family val="2"/>
      <scheme val="minor"/>
    </font>
    <font>
      <sz val="11"/>
      <color theme="1"/>
      <name val="Calibri"/>
      <family val="2"/>
      <charset val="238"/>
      <scheme val="minor"/>
    </font>
    <font>
      <sz val="11"/>
      <color rgb="FF000000"/>
      <name val="Calibri"/>
    </font>
    <font>
      <b/>
      <sz val="10"/>
      <color rgb="FF000000"/>
      <name val="Calibri"/>
    </font>
    <font>
      <sz val="9"/>
      <color rgb="FF000000"/>
      <name val="Calibri"/>
    </font>
    <font>
      <sz val="11"/>
      <color indexed="8"/>
      <name val="Calibri"/>
      <family val="2"/>
      <charset val="238"/>
    </font>
    <font>
      <b/>
      <sz val="10"/>
      <name val="Arial"/>
      <family val="2"/>
      <charset val="238"/>
    </font>
    <font>
      <sz val="10"/>
      <name val="Arial"/>
      <family val="2"/>
      <charset val="238"/>
    </font>
    <font>
      <sz val="11"/>
      <name val="Arial"/>
      <family val="2"/>
      <charset val="238"/>
    </font>
    <font>
      <b/>
      <sz val="11"/>
      <name val="Arial"/>
      <family val="2"/>
      <charset val="238"/>
    </font>
    <font>
      <b/>
      <sz val="11"/>
      <color indexed="8"/>
      <name val="Arial"/>
      <family val="2"/>
      <charset val="238"/>
    </font>
    <font>
      <b/>
      <sz val="12"/>
      <color indexed="8"/>
      <name val="Arial"/>
      <family val="2"/>
      <charset val="238"/>
    </font>
    <font>
      <b/>
      <sz val="10"/>
      <color indexed="8"/>
      <name val="Arial"/>
      <family val="2"/>
      <charset val="238"/>
    </font>
    <font>
      <sz val="12"/>
      <color indexed="8"/>
      <name val="Arial"/>
      <family val="2"/>
      <charset val="238"/>
    </font>
    <font>
      <sz val="10"/>
      <color indexed="8"/>
      <name val="Arial"/>
      <family val="2"/>
      <charset val="238"/>
    </font>
    <font>
      <sz val="11"/>
      <color indexed="8"/>
      <name val="Arial"/>
      <family val="2"/>
      <charset val="238"/>
    </font>
    <font>
      <sz val="10"/>
      <color theme="1"/>
      <name val="Arial"/>
      <family val="2"/>
      <charset val="238"/>
    </font>
    <font>
      <b/>
      <sz val="10"/>
      <color theme="1"/>
      <name val="Arial"/>
      <family val="2"/>
      <charset val="238"/>
    </font>
    <font>
      <u/>
      <sz val="10"/>
      <color indexed="8"/>
      <name val="Arial"/>
      <family val="2"/>
      <charset val="238"/>
    </font>
    <font>
      <i/>
      <sz val="10"/>
      <color theme="1"/>
      <name val="Arial"/>
      <family val="2"/>
      <charset val="238"/>
    </font>
    <font>
      <sz val="11"/>
      <name val="Times New Roman"/>
      <family val="1"/>
      <charset val="238"/>
    </font>
    <font>
      <sz val="10"/>
      <name val="Arial CE"/>
      <family val="2"/>
      <charset val="238"/>
    </font>
    <font>
      <sz val="10"/>
      <name val="Gatineau"/>
    </font>
    <font>
      <sz val="10"/>
      <name val="Arial CE"/>
      <charset val="238"/>
    </font>
    <font>
      <sz val="10"/>
      <color theme="1"/>
      <name val="Arial"/>
      <family val="2"/>
    </font>
    <font>
      <sz val="10"/>
      <name val="Tahoma"/>
      <family val="2"/>
      <charset val="238"/>
    </font>
    <font>
      <sz val="11"/>
      <color rgb="FF000000"/>
      <name val="Calibri"/>
      <family val="2"/>
      <charset val="238"/>
    </font>
    <font>
      <sz val="10"/>
      <color rgb="FF000000"/>
      <name val="Arial"/>
      <family val="2"/>
      <charset val="238"/>
    </font>
    <font>
      <b/>
      <sz val="12"/>
      <name val="Arial CE"/>
      <family val="2"/>
      <charset val="238"/>
    </font>
    <font>
      <b/>
      <sz val="10"/>
      <name val="Arial CE"/>
      <family val="2"/>
      <charset val="238"/>
    </font>
    <font>
      <sz val="12"/>
      <name val="Arial CE"/>
      <family val="2"/>
      <charset val="238"/>
    </font>
    <font>
      <sz val="11"/>
      <name val="Arial CE"/>
      <charset val="238"/>
    </font>
    <font>
      <b/>
      <sz val="10"/>
      <name val="Times New Roman"/>
      <family val="1"/>
    </font>
    <font>
      <b/>
      <sz val="8"/>
      <name val="Times New Roman"/>
      <family val="1"/>
    </font>
    <font>
      <sz val="8"/>
      <name val="Times New Roman"/>
      <family val="1"/>
    </font>
    <font>
      <sz val="10"/>
      <name val="Times New Roman"/>
      <family val="1"/>
    </font>
    <font>
      <sz val="10"/>
      <color indexed="8"/>
      <name val="Times New Roman"/>
      <family val="1"/>
    </font>
    <font>
      <b/>
      <sz val="12"/>
      <name val="Times New Roman"/>
      <family val="1"/>
    </font>
    <font>
      <vertAlign val="superscript"/>
      <sz val="10"/>
      <name val="Times New Roman"/>
      <family val="1"/>
    </font>
    <font>
      <sz val="11"/>
      <color theme="1"/>
      <name val="Times New Roman"/>
      <family val="1"/>
    </font>
    <font>
      <sz val="8"/>
      <color indexed="8"/>
      <name val="Times New Roman"/>
      <family val="1"/>
    </font>
    <font>
      <b/>
      <sz val="11"/>
      <color indexed="8"/>
      <name val="Times New Roman"/>
      <family val="1"/>
    </font>
    <font>
      <sz val="11"/>
      <color indexed="8"/>
      <name val="Times New Roman"/>
      <family val="1"/>
    </font>
    <font>
      <sz val="10"/>
      <name val="Times New Roman"/>
      <family val="1"/>
      <charset val="238"/>
    </font>
    <font>
      <sz val="12"/>
      <name val="Times New Roman"/>
      <family val="1"/>
    </font>
    <font>
      <b/>
      <sz val="10"/>
      <name val="Arial CE"/>
      <charset val="238"/>
    </font>
  </fonts>
  <fills count="5">
    <fill>
      <patternFill patternType="none"/>
    </fill>
    <fill>
      <patternFill patternType="gray125"/>
    </fill>
    <fill>
      <patternFill patternType="solid">
        <fgColor rgb="FFC6D7F5"/>
      </patternFill>
    </fill>
    <fill>
      <patternFill patternType="solid">
        <fgColor rgb="FFF0F0F0"/>
      </patternFill>
    </fill>
    <fill>
      <patternFill patternType="solid">
        <fgColor indexed="40"/>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2">
    <xf numFmtId="0" fontId="0" fillId="0" borderId="0"/>
    <xf numFmtId="0" fontId="5" fillId="0" borderId="0"/>
    <xf numFmtId="166" fontId="5" fillId="0" borderId="0" applyFont="0" applyFill="0" applyBorder="0" applyAlignment="0" applyProtection="0"/>
    <xf numFmtId="0" fontId="1" fillId="0" borderId="0"/>
    <xf numFmtId="0" fontId="7" fillId="0" borderId="0"/>
    <xf numFmtId="0" fontId="5" fillId="0" borderId="0"/>
    <xf numFmtId="0" fontId="7" fillId="0" borderId="0"/>
    <xf numFmtId="0" fontId="20" fillId="0" borderId="0"/>
    <xf numFmtId="0" fontId="7" fillId="0" borderId="0"/>
    <xf numFmtId="166" fontId="22" fillId="0" borderId="0" applyFont="0" applyFill="0" applyBorder="0" applyAlignment="0" applyProtection="0"/>
    <xf numFmtId="0" fontId="7" fillId="0" borderId="0"/>
    <xf numFmtId="0" fontId="23" fillId="0" borderId="0"/>
    <xf numFmtId="166" fontId="20" fillId="0" borderId="0" applyFont="0" applyFill="0" applyBorder="0" applyAlignment="0" applyProtection="0"/>
    <xf numFmtId="166" fontId="5" fillId="0" borderId="0" applyFont="0" applyFill="0" applyBorder="0" applyAlignment="0" applyProtection="0"/>
    <xf numFmtId="0" fontId="7" fillId="0" borderId="0"/>
    <xf numFmtId="0" fontId="26" fillId="0" borderId="0" applyNumberFormat="0" applyBorder="0" applyProtection="0"/>
    <xf numFmtId="0" fontId="20" fillId="0" borderId="0"/>
    <xf numFmtId="0" fontId="7" fillId="0" borderId="0"/>
    <xf numFmtId="0" fontId="21" fillId="0" borderId="0"/>
    <xf numFmtId="0" fontId="1" fillId="0" borderId="0"/>
    <xf numFmtId="0" fontId="7" fillId="0" borderId="0"/>
    <xf numFmtId="0" fontId="23" fillId="0" borderId="0"/>
  </cellStyleXfs>
  <cellXfs count="312">
    <xf numFmtId="0" fontId="0" fillId="0" borderId="0" xfId="0"/>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164" fontId="0" fillId="0" borderId="1" xfId="0" applyNumberFormat="1" applyBorder="1" applyAlignment="1">
      <alignment horizontal="right" vertical="center"/>
    </xf>
    <xf numFmtId="165" fontId="0" fillId="0" borderId="1" xfId="0" applyNumberFormat="1" applyBorder="1" applyAlignment="1">
      <alignment horizontal="right" vertical="center"/>
    </xf>
    <xf numFmtId="0" fontId="2" fillId="0" borderId="1" xfId="0" applyFont="1" applyBorder="1" applyAlignment="1">
      <alignment wrapText="1"/>
    </xf>
    <xf numFmtId="164" fontId="2" fillId="0" borderId="1" xfId="0" applyNumberFormat="1" applyFont="1" applyBorder="1" applyAlignment="1">
      <alignment wrapText="1"/>
    </xf>
    <xf numFmtId="165" fontId="2" fillId="0" borderId="1" xfId="0" applyNumberFormat="1" applyFont="1" applyBorder="1" applyAlignment="1">
      <alignment wrapText="1"/>
    </xf>
    <xf numFmtId="0" fontId="3" fillId="2" borderId="1" xfId="0" applyFont="1" applyFill="1" applyBorder="1" applyAlignment="1">
      <alignment wrapText="1"/>
    </xf>
    <xf numFmtId="164" fontId="3" fillId="2" borderId="1" xfId="0" applyNumberFormat="1" applyFont="1" applyFill="1" applyBorder="1" applyAlignment="1">
      <alignment wrapText="1"/>
    </xf>
    <xf numFmtId="165" fontId="3" fillId="2" borderId="1" xfId="0" applyNumberFormat="1" applyFont="1" applyFill="1" applyBorder="1" applyAlignment="1">
      <alignment wrapText="1"/>
    </xf>
    <xf numFmtId="0" fontId="3" fillId="3" borderId="1" xfId="0" applyFont="1" applyFill="1" applyBorder="1" applyAlignment="1">
      <alignment wrapText="1"/>
    </xf>
    <xf numFmtId="164" fontId="3" fillId="3" borderId="1" xfId="0" applyNumberFormat="1" applyFont="1" applyFill="1" applyBorder="1" applyAlignment="1">
      <alignment wrapText="1"/>
    </xf>
    <xf numFmtId="165" fontId="3" fillId="3" borderId="1" xfId="0" applyNumberFormat="1" applyFont="1" applyFill="1" applyBorder="1" applyAlignment="1">
      <alignment wrapText="1"/>
    </xf>
    <xf numFmtId="0" fontId="4" fillId="0" borderId="1" xfId="0" applyFont="1" applyBorder="1" applyAlignment="1">
      <alignment wrapText="1"/>
    </xf>
    <xf numFmtId="164" fontId="4" fillId="0" borderId="1" xfId="0" applyNumberFormat="1" applyFont="1" applyBorder="1" applyAlignment="1">
      <alignment wrapText="1"/>
    </xf>
    <xf numFmtId="165" fontId="4" fillId="0" borderId="1" xfId="0" applyNumberFormat="1" applyFont="1" applyBorder="1" applyAlignment="1">
      <alignment wrapText="1"/>
    </xf>
    <xf numFmtId="167" fontId="6" fillId="0" borderId="2" xfId="2" applyNumberFormat="1" applyFont="1" applyBorder="1" applyAlignment="1">
      <alignment horizontal="center"/>
    </xf>
    <xf numFmtId="0" fontId="7" fillId="0" borderId="0" xfId="1" applyFont="1"/>
    <xf numFmtId="167" fontId="6" fillId="0" borderId="3" xfId="2" applyNumberFormat="1" applyFont="1" applyBorder="1" applyAlignment="1">
      <alignment horizontal="center"/>
    </xf>
    <xf numFmtId="49" fontId="6" fillId="0" borderId="0" xfId="1" applyNumberFormat="1" applyFont="1" applyAlignment="1">
      <alignment horizontal="left" vertical="top"/>
    </xf>
    <xf numFmtId="49" fontId="6" fillId="0" borderId="0" xfId="1" applyNumberFormat="1" applyFont="1" applyAlignment="1">
      <alignment horizontal="center" vertical="distributed"/>
    </xf>
    <xf numFmtId="0" fontId="6" fillId="0" borderId="0" xfId="1" applyFont="1" applyAlignment="1">
      <alignment horizontal="center"/>
    </xf>
    <xf numFmtId="167" fontId="6" fillId="0" borderId="0" xfId="2" applyNumberFormat="1" applyFont="1" applyBorder="1" applyAlignment="1">
      <alignment horizontal="center"/>
    </xf>
    <xf numFmtId="49" fontId="6" fillId="0" borderId="4" xfId="1" applyNumberFormat="1" applyFont="1" applyBorder="1" applyAlignment="1">
      <alignment horizontal="left" vertical="center"/>
    </xf>
    <xf numFmtId="49" fontId="6" fillId="0" borderId="4" xfId="1" applyNumberFormat="1" applyFont="1" applyBorder="1" applyAlignment="1">
      <alignment vertical="distributed"/>
    </xf>
    <xf numFmtId="0" fontId="7" fillId="0" borderId="4" xfId="1" applyFont="1" applyBorder="1" applyAlignment="1">
      <alignment horizontal="center"/>
    </xf>
    <xf numFmtId="167" fontId="7" fillId="0" borderId="4" xfId="2" applyNumberFormat="1" applyFont="1" applyFill="1" applyBorder="1"/>
    <xf numFmtId="0" fontId="8" fillId="0" borderId="0" xfId="1" applyFont="1"/>
    <xf numFmtId="49" fontId="6" fillId="0" borderId="0" xfId="1" applyNumberFormat="1" applyFont="1" applyAlignment="1">
      <alignment horizontal="left" vertical="center"/>
    </xf>
    <xf numFmtId="49" fontId="6" fillId="0" borderId="0" xfId="1" applyNumberFormat="1" applyFont="1" applyAlignment="1">
      <alignment vertical="distributed"/>
    </xf>
    <xf numFmtId="0" fontId="7" fillId="0" borderId="0" xfId="1" applyFont="1" applyAlignment="1">
      <alignment horizontal="center"/>
    </xf>
    <xf numFmtId="167" fontId="7" fillId="0" borderId="0" xfId="2" applyNumberFormat="1" applyFont="1" applyFill="1" applyBorder="1"/>
    <xf numFmtId="49" fontId="7" fillId="0" borderId="0" xfId="1" applyNumberFormat="1" applyFont="1" applyAlignment="1">
      <alignment horizontal="left" vertical="top"/>
    </xf>
    <xf numFmtId="49" fontId="7" fillId="0" borderId="0" xfId="1" applyNumberFormat="1" applyFont="1" applyAlignment="1">
      <alignment horizontal="left" vertical="top" wrapText="1"/>
    </xf>
    <xf numFmtId="168" fontId="7" fillId="0" borderId="0" xfId="1" applyNumberFormat="1" applyFont="1" applyAlignment="1">
      <alignment horizontal="center"/>
    </xf>
    <xf numFmtId="168" fontId="7" fillId="0" borderId="0" xfId="2" applyNumberFormat="1" applyFont="1" applyFill="1" applyBorder="1"/>
    <xf numFmtId="49" fontId="7" fillId="0" borderId="0" xfId="1" applyNumberFormat="1" applyFont="1" applyAlignment="1">
      <alignment vertical="distributed"/>
    </xf>
    <xf numFmtId="49" fontId="7" fillId="0" borderId="0" xfId="1" applyNumberFormat="1" applyFont="1" applyAlignment="1">
      <alignment vertical="top" wrapText="1"/>
    </xf>
    <xf numFmtId="0" fontId="7" fillId="0" borderId="0" xfId="1" applyFont="1" applyAlignment="1">
      <alignment horizontal="left" vertical="top"/>
    </xf>
    <xf numFmtId="167" fontId="7" fillId="0" borderId="0" xfId="2" applyNumberFormat="1" applyFont="1"/>
    <xf numFmtId="168" fontId="7" fillId="0" borderId="0" xfId="2" applyNumberFormat="1" applyFont="1" applyBorder="1"/>
    <xf numFmtId="49" fontId="7" fillId="0" borderId="5" xfId="1" applyNumberFormat="1" applyFont="1" applyBorder="1" applyAlignment="1">
      <alignment horizontal="left" vertical="top"/>
    </xf>
    <xf numFmtId="49" fontId="6" fillId="0" borderId="5" xfId="1" applyNumberFormat="1" applyFont="1" applyBorder="1" applyAlignment="1">
      <alignment vertical="distributed"/>
    </xf>
    <xf numFmtId="0" fontId="6" fillId="0" borderId="5" xfId="1" applyFont="1" applyBorder="1" applyAlignment="1">
      <alignment horizontal="center"/>
    </xf>
    <xf numFmtId="167" fontId="7" fillId="0" borderId="5" xfId="2" applyNumberFormat="1" applyFont="1" applyFill="1" applyBorder="1"/>
    <xf numFmtId="168" fontId="9" fillId="0" borderId="5" xfId="2" applyNumberFormat="1" applyFont="1" applyFill="1" applyBorder="1" applyAlignment="1">
      <alignment vertical="center"/>
    </xf>
    <xf numFmtId="49" fontId="9" fillId="0" borderId="0" xfId="1" applyNumberFormat="1" applyFont="1" applyAlignment="1">
      <alignment horizontal="left" vertical="top"/>
    </xf>
    <xf numFmtId="49" fontId="9" fillId="0" borderId="0" xfId="1" applyNumberFormat="1" applyFont="1" applyAlignment="1">
      <alignment horizontal="left" vertical="distributed"/>
    </xf>
    <xf numFmtId="0" fontId="8" fillId="0" borderId="0" xfId="1" applyFont="1" applyAlignment="1">
      <alignment horizontal="center"/>
    </xf>
    <xf numFmtId="167" fontId="7" fillId="0" borderId="0" xfId="2" applyNumberFormat="1" applyFont="1" applyFill="1"/>
    <xf numFmtId="167" fontId="7" fillId="0" borderId="0" xfId="1" applyNumberFormat="1" applyFont="1"/>
    <xf numFmtId="0" fontId="8" fillId="0" borderId="0" xfId="1" applyFont="1" applyAlignment="1">
      <alignment horizontal="left" vertical="top"/>
    </xf>
    <xf numFmtId="49" fontId="10" fillId="0" borderId="0" xfId="1" applyNumberFormat="1" applyFont="1" applyAlignment="1">
      <alignment horizontal="left" vertical="top"/>
    </xf>
    <xf numFmtId="0" fontId="5" fillId="0" borderId="0" xfId="1"/>
    <xf numFmtId="0" fontId="11" fillId="0" borderId="0" xfId="1" applyFont="1" applyAlignment="1">
      <alignment horizontal="left" vertical="center"/>
    </xf>
    <xf numFmtId="0" fontId="12" fillId="0" borderId="0" xfId="1" applyFont="1" applyAlignment="1">
      <alignment horizontal="center"/>
    </xf>
    <xf numFmtId="166" fontId="12" fillId="0" borderId="0" xfId="2" applyFont="1"/>
    <xf numFmtId="0" fontId="12" fillId="0" borderId="0" xfId="1" applyFont="1"/>
    <xf numFmtId="0" fontId="13" fillId="0" borderId="0" xfId="1" applyFont="1" applyAlignment="1">
      <alignment horizontal="center" vertical="center"/>
    </xf>
    <xf numFmtId="49" fontId="10" fillId="0" borderId="0" xfId="1" applyNumberFormat="1" applyFont="1" applyAlignment="1">
      <alignment vertical="top"/>
    </xf>
    <xf numFmtId="49" fontId="12" fillId="0" borderId="0" xfId="1" applyNumberFormat="1" applyFont="1" applyAlignment="1">
      <alignment vertical="distributed"/>
    </xf>
    <xf numFmtId="49" fontId="14" fillId="0" borderId="0" xfId="1" applyNumberFormat="1" applyFont="1" applyAlignment="1">
      <alignment horizontal="left" vertical="top"/>
    </xf>
    <xf numFmtId="49" fontId="14" fillId="0" borderId="0" xfId="1" applyNumberFormat="1" applyFont="1" applyAlignment="1">
      <alignment vertical="distributed"/>
    </xf>
    <xf numFmtId="0" fontId="14" fillId="0" borderId="0" xfId="1" applyFont="1" applyAlignment="1">
      <alignment horizontal="center"/>
    </xf>
    <xf numFmtId="166" fontId="14" fillId="0" borderId="0" xfId="2" applyFont="1"/>
    <xf numFmtId="0" fontId="14" fillId="0" borderId="0" xfId="1" applyFont="1"/>
    <xf numFmtId="0" fontId="14" fillId="0" borderId="0" xfId="1" applyFont="1" applyAlignment="1">
      <alignment vertical="distributed"/>
    </xf>
    <xf numFmtId="49" fontId="10" fillId="0" borderId="6" xfId="1" applyNumberFormat="1" applyFont="1" applyBorder="1" applyAlignment="1">
      <alignment horizontal="left" vertical="top"/>
    </xf>
    <xf numFmtId="0" fontId="14" fillId="0" borderId="7" xfId="1" applyFont="1" applyBorder="1" applyAlignment="1">
      <alignment vertical="distributed"/>
    </xf>
    <xf numFmtId="0" fontId="14" fillId="0" borderId="7" xfId="1" applyFont="1" applyBorder="1" applyAlignment="1">
      <alignment horizontal="center"/>
    </xf>
    <xf numFmtId="0" fontId="7" fillId="0" borderId="7" xfId="1" applyFont="1" applyBorder="1" applyAlignment="1">
      <alignment horizontal="center"/>
    </xf>
    <xf numFmtId="166" fontId="14" fillId="0" borderId="7" xfId="2" applyFont="1" applyBorder="1"/>
    <xf numFmtId="166" fontId="14" fillId="0" borderId="8" xfId="2" applyFont="1" applyBorder="1"/>
    <xf numFmtId="166" fontId="14" fillId="0" borderId="10" xfId="2" applyFont="1" applyBorder="1"/>
    <xf numFmtId="0" fontId="12" fillId="0" borderId="9" xfId="1" applyFont="1" applyBorder="1" applyAlignment="1">
      <alignment vertical="distributed"/>
    </xf>
    <xf numFmtId="168" fontId="6" fillId="0" borderId="0" xfId="2" applyNumberFormat="1" applyFont="1" applyFill="1" applyBorder="1"/>
    <xf numFmtId="166" fontId="12" fillId="0" borderId="10" xfId="1" applyNumberFormat="1" applyFont="1" applyBorder="1"/>
    <xf numFmtId="49" fontId="12" fillId="0" borderId="9" xfId="1" applyNumberFormat="1" applyFont="1" applyBorder="1" applyAlignment="1">
      <alignment horizontal="left" vertical="top"/>
    </xf>
    <xf numFmtId="166" fontId="12" fillId="0" borderId="10" xfId="2" applyFont="1" applyBorder="1"/>
    <xf numFmtId="0" fontId="15" fillId="0" borderId="9" xfId="1" applyFont="1" applyBorder="1" applyAlignment="1">
      <alignment vertical="top"/>
    </xf>
    <xf numFmtId="0" fontId="15" fillId="0" borderId="0" xfId="1" applyFont="1" applyAlignment="1">
      <alignment vertical="distributed"/>
    </xf>
    <xf numFmtId="0" fontId="15" fillId="0" borderId="0" xfId="1" applyFont="1"/>
    <xf numFmtId="168" fontId="12" fillId="0" borderId="0" xfId="1" applyNumberFormat="1" applyFont="1"/>
    <xf numFmtId="0" fontId="15" fillId="0" borderId="10" xfId="1" applyFont="1" applyBorder="1"/>
    <xf numFmtId="168" fontId="14" fillId="0" borderId="0" xfId="1" applyNumberFormat="1" applyFont="1"/>
    <xf numFmtId="49" fontId="12" fillId="0" borderId="0" xfId="1" applyNumberFormat="1" applyFont="1" applyAlignment="1">
      <alignment vertical="distributed" wrapText="1"/>
    </xf>
    <xf numFmtId="0" fontId="15" fillId="0" borderId="11" xfId="1" applyFont="1" applyBorder="1" applyAlignment="1">
      <alignment vertical="top"/>
    </xf>
    <xf numFmtId="0" fontId="15" fillId="0" borderId="12" xfId="1" applyFont="1" applyBorder="1" applyAlignment="1">
      <alignment vertical="distributed"/>
    </xf>
    <xf numFmtId="0" fontId="15" fillId="0" borderId="12" xfId="1" applyFont="1" applyBorder="1"/>
    <xf numFmtId="0" fontId="8" fillId="0" borderId="12" xfId="1" applyFont="1" applyBorder="1"/>
    <xf numFmtId="168" fontId="14" fillId="0" borderId="12" xfId="1" applyNumberFormat="1" applyFont="1" applyBorder="1"/>
    <xf numFmtId="0" fontId="15" fillId="0" borderId="13" xfId="1" applyFont="1" applyBorder="1"/>
    <xf numFmtId="0" fontId="10" fillId="0" borderId="9" xfId="1" applyFont="1" applyBorder="1" applyAlignment="1">
      <alignment vertical="top"/>
    </xf>
    <xf numFmtId="49" fontId="10" fillId="0" borderId="0" xfId="1" applyNumberFormat="1" applyFont="1" applyAlignment="1">
      <alignment horizontal="left" vertical="distributed"/>
    </xf>
    <xf numFmtId="0" fontId="10" fillId="0" borderId="0" xfId="1" applyFont="1" applyAlignment="1">
      <alignment horizontal="center"/>
    </xf>
    <xf numFmtId="0" fontId="9" fillId="0" borderId="0" xfId="1" applyFont="1" applyAlignment="1">
      <alignment horizontal="center"/>
    </xf>
    <xf numFmtId="168" fontId="9" fillId="0" borderId="0" xfId="2" applyNumberFormat="1" applyFont="1" applyFill="1" applyBorder="1"/>
    <xf numFmtId="166" fontId="10" fillId="0" borderId="10" xfId="2" applyFont="1" applyBorder="1"/>
    <xf numFmtId="0" fontId="10" fillId="0" borderId="0" xfId="1" applyFont="1"/>
    <xf numFmtId="167" fontId="6" fillId="0" borderId="0" xfId="2" applyNumberFormat="1" applyFont="1" applyFill="1" applyBorder="1"/>
    <xf numFmtId="49" fontId="10" fillId="0" borderId="0" xfId="1" applyNumberFormat="1" applyFont="1" applyAlignment="1">
      <alignment horizontal="left" vertical="distributed" wrapText="1"/>
    </xf>
    <xf numFmtId="0" fontId="10" fillId="0" borderId="14" xfId="1" applyFont="1" applyBorder="1" applyAlignment="1">
      <alignment vertical="top"/>
    </xf>
    <xf numFmtId="49" fontId="10" fillId="0" borderId="4" xfId="1" applyNumberFormat="1" applyFont="1" applyBorder="1" applyAlignment="1">
      <alignment horizontal="left" vertical="distributed"/>
    </xf>
    <xf numFmtId="0" fontId="10" fillId="0" borderId="4" xfId="1" applyFont="1" applyBorder="1" applyAlignment="1">
      <alignment horizontal="center"/>
    </xf>
    <xf numFmtId="0" fontId="9" fillId="0" borderId="4" xfId="1" applyFont="1" applyBorder="1" applyAlignment="1">
      <alignment horizontal="center"/>
    </xf>
    <xf numFmtId="167" fontId="6" fillId="0" borderId="4" xfId="2" applyNumberFormat="1" applyFont="1" applyFill="1" applyBorder="1"/>
    <xf numFmtId="166" fontId="10" fillId="0" borderId="15" xfId="2" applyFont="1" applyBorder="1"/>
    <xf numFmtId="167" fontId="5" fillId="0" borderId="0" xfId="1" applyNumberFormat="1"/>
    <xf numFmtId="0" fontId="16" fillId="0" borderId="0" xfId="1" quotePrefix="1" applyFont="1" applyAlignment="1">
      <alignment vertical="top"/>
    </xf>
    <xf numFmtId="0" fontId="16" fillId="0" borderId="0" xfId="1" applyFont="1" applyAlignment="1">
      <alignment vertical="top"/>
    </xf>
    <xf numFmtId="0" fontId="17" fillId="0" borderId="0" xfId="1" applyFont="1" applyAlignment="1">
      <alignment horizontal="center" vertical="center"/>
    </xf>
    <xf numFmtId="0" fontId="16" fillId="0" borderId="0" xfId="1" applyFont="1" applyAlignment="1">
      <alignment vertical="top" wrapText="1"/>
    </xf>
    <xf numFmtId="0" fontId="16" fillId="0" borderId="0" xfId="1" applyFont="1" applyAlignment="1">
      <alignment horizontal="center" vertical="center"/>
    </xf>
    <xf numFmtId="0" fontId="19" fillId="0" borderId="0" xfId="1" applyFont="1" applyAlignment="1">
      <alignment vertical="top"/>
    </xf>
    <xf numFmtId="0" fontId="16" fillId="0" borderId="0" xfId="1" applyFont="1"/>
    <xf numFmtId="168" fontId="16" fillId="0" borderId="0" xfId="3" applyNumberFormat="1" applyFont="1" applyAlignment="1">
      <alignment horizontal="center"/>
    </xf>
    <xf numFmtId="7" fontId="16" fillId="0" borderId="0" xfId="3" applyNumberFormat="1" applyFont="1" applyAlignment="1">
      <alignment horizontal="right"/>
    </xf>
    <xf numFmtId="0" fontId="16" fillId="0" borderId="0" xfId="1" applyFont="1" applyAlignment="1">
      <alignment wrapText="1"/>
    </xf>
    <xf numFmtId="0" fontId="19" fillId="0" borderId="0" xfId="1" applyFont="1" applyAlignment="1">
      <alignment vertical="top" wrapText="1"/>
    </xf>
    <xf numFmtId="0" fontId="7" fillId="0" borderId="0" xfId="1" applyFont="1" applyAlignment="1">
      <alignment horizontal="left" wrapText="1"/>
    </xf>
    <xf numFmtId="0" fontId="7" fillId="0" borderId="0" xfId="1" applyFont="1" applyAlignment="1">
      <alignment horizontal="center" vertical="center"/>
    </xf>
    <xf numFmtId="0" fontId="7" fillId="0" borderId="0" xfId="4" applyAlignment="1">
      <alignment horizontal="left" vertical="top"/>
    </xf>
    <xf numFmtId="49" fontId="7" fillId="0" borderId="0" xfId="5" applyNumberFormat="1" applyFont="1" applyAlignment="1">
      <alignment wrapText="1"/>
    </xf>
    <xf numFmtId="0" fontId="7" fillId="0" borderId="0" xfId="4" applyAlignment="1">
      <alignment horizontal="center" vertical="center" wrapText="1"/>
    </xf>
    <xf numFmtId="1" fontId="7" fillId="0" borderId="0" xfId="6" applyNumberFormat="1" applyAlignment="1" applyProtection="1">
      <alignment horizontal="center" vertical="center"/>
      <protection locked="0"/>
    </xf>
    <xf numFmtId="0" fontId="7" fillId="0" borderId="0" xfId="7" applyFont="1" applyAlignment="1">
      <alignment horizontal="left" vertical="top" wrapText="1"/>
    </xf>
    <xf numFmtId="0" fontId="7" fillId="0" borderId="0" xfId="6"/>
    <xf numFmtId="0" fontId="21" fillId="0" borderId="0" xfId="1" quotePrefix="1" applyFont="1" applyAlignment="1">
      <alignment vertical="top" wrapText="1"/>
    </xf>
    <xf numFmtId="0" fontId="7" fillId="0" borderId="0" xfId="7" applyFont="1" applyAlignment="1">
      <alignment horizontal="center" vertical="center" wrapText="1"/>
    </xf>
    <xf numFmtId="0" fontId="7" fillId="0" borderId="0" xfId="7" applyFont="1" applyAlignment="1">
      <alignment horizontal="center" wrapText="1"/>
    </xf>
    <xf numFmtId="49" fontId="7" fillId="0" borderId="0" xfId="4" applyNumberFormat="1" applyAlignment="1">
      <alignment horizontal="left" vertical="top"/>
    </xf>
    <xf numFmtId="0" fontId="5" fillId="0" borderId="0" xfId="1" applyAlignment="1">
      <alignment horizontal="center" vertical="center"/>
    </xf>
    <xf numFmtId="2" fontId="5" fillId="0" borderId="0" xfId="1" applyNumberFormat="1" applyAlignment="1">
      <alignment horizontal="center" vertical="center"/>
    </xf>
    <xf numFmtId="0" fontId="7" fillId="0" borderId="0" xfId="8" applyAlignment="1">
      <alignment vertical="top" wrapText="1"/>
    </xf>
    <xf numFmtId="0" fontId="7" fillId="0" borderId="0" xfId="9" applyNumberFormat="1" applyFont="1" applyFill="1" applyBorder="1" applyAlignment="1">
      <alignment horizontal="left" vertical="top" wrapText="1"/>
    </xf>
    <xf numFmtId="1" fontId="16" fillId="0" borderId="0" xfId="10" applyNumberFormat="1" applyFont="1" applyAlignment="1" applyProtection="1">
      <alignment horizontal="center" vertical="center"/>
      <protection locked="0"/>
    </xf>
    <xf numFmtId="169" fontId="16" fillId="0" borderId="0" xfId="6" applyNumberFormat="1" applyFont="1" applyAlignment="1" applyProtection="1">
      <alignment horizontal="center"/>
      <protection locked="0"/>
    </xf>
    <xf numFmtId="49" fontId="7" fillId="0" borderId="0" xfId="5" applyNumberFormat="1" applyFont="1" applyAlignment="1">
      <alignment vertical="distributed"/>
    </xf>
    <xf numFmtId="49" fontId="7" fillId="0" borderId="0" xfId="7" applyNumberFormat="1" applyFont="1" applyAlignment="1">
      <alignment vertical="top" wrapText="1"/>
    </xf>
    <xf numFmtId="0" fontId="7" fillId="0" borderId="0" xfId="11" applyFont="1" applyAlignment="1">
      <alignment horizontal="left" vertical="top" wrapText="1"/>
    </xf>
    <xf numFmtId="0" fontId="24" fillId="0" borderId="0" xfId="1" applyFont="1" applyAlignment="1">
      <alignment horizontal="center" vertical="center"/>
    </xf>
    <xf numFmtId="1" fontId="16" fillId="0" borderId="0" xfId="4" applyNumberFormat="1" applyFont="1" applyAlignment="1">
      <alignment horizontal="center" vertical="center" wrapText="1"/>
    </xf>
    <xf numFmtId="0" fontId="7" fillId="0" borderId="0" xfId="1" applyFont="1" applyAlignment="1">
      <alignment horizontal="left"/>
    </xf>
    <xf numFmtId="0" fontId="7" fillId="0" borderId="0" xfId="4" applyAlignment="1">
      <alignment horizontal="left" vertical="top" wrapText="1"/>
    </xf>
    <xf numFmtId="0" fontId="7" fillId="0" borderId="0" xfId="7" applyFont="1" applyAlignment="1">
      <alignment horizontal="left" vertical="top"/>
    </xf>
    <xf numFmtId="0" fontId="7" fillId="0" borderId="0" xfId="7" applyFont="1" applyAlignment="1">
      <alignment vertical="top" wrapText="1"/>
    </xf>
    <xf numFmtId="2" fontId="7" fillId="0" borderId="0" xfId="12" applyNumberFormat="1" applyFont="1" applyAlignment="1">
      <alignment horizontal="center" vertical="center"/>
    </xf>
    <xf numFmtId="0" fontId="7" fillId="0" borderId="0" xfId="7" applyFont="1" applyAlignment="1">
      <alignment horizontal="center" vertical="center"/>
    </xf>
    <xf numFmtId="167" fontId="7" fillId="0" borderId="0" xfId="13" applyNumberFormat="1" applyFont="1" applyFill="1" applyBorder="1"/>
    <xf numFmtId="0" fontId="24" fillId="0" borderId="0" xfId="1" applyFont="1" applyAlignment="1">
      <alignment vertical="top" wrapText="1"/>
    </xf>
    <xf numFmtId="167" fontId="8" fillId="0" borderId="0" xfId="13" applyNumberFormat="1" applyFont="1" applyFill="1" applyBorder="1"/>
    <xf numFmtId="0" fontId="7" fillId="0" borderId="0" xfId="5" applyFont="1" applyAlignment="1">
      <alignment vertical="top" wrapText="1"/>
    </xf>
    <xf numFmtId="0" fontId="7" fillId="0" borderId="0" xfId="6" applyAlignment="1">
      <alignment horizontal="center" vertical="center"/>
    </xf>
    <xf numFmtId="0" fontId="25" fillId="0" borderId="0" xfId="4" applyFont="1" applyAlignment="1">
      <alignment horizontal="left" vertical="top" wrapText="1"/>
    </xf>
    <xf numFmtId="0" fontId="7" fillId="0" borderId="0" xfId="4" applyAlignment="1">
      <alignment horizontal="center" wrapText="1"/>
    </xf>
    <xf numFmtId="1" fontId="7" fillId="0" borderId="0" xfId="6" applyNumberFormat="1" applyAlignment="1" applyProtection="1">
      <alignment horizontal="center"/>
      <protection locked="0"/>
    </xf>
    <xf numFmtId="167" fontId="6" fillId="0" borderId="2" xfId="13" applyNumberFormat="1" applyFont="1" applyBorder="1" applyAlignment="1">
      <alignment horizontal="center"/>
    </xf>
    <xf numFmtId="167" fontId="6" fillId="0" borderId="3" xfId="13" applyNumberFormat="1" applyFont="1" applyBorder="1" applyAlignment="1">
      <alignment horizontal="center"/>
    </xf>
    <xf numFmtId="167" fontId="6" fillId="0" borderId="0" xfId="13" applyNumberFormat="1" applyFont="1" applyBorder="1" applyAlignment="1">
      <alignment horizontal="center"/>
    </xf>
    <xf numFmtId="167" fontId="7" fillId="0" borderId="4" xfId="13" applyNumberFormat="1" applyFont="1" applyFill="1" applyBorder="1"/>
    <xf numFmtId="49" fontId="7" fillId="0" borderId="0" xfId="5" applyNumberFormat="1" applyFont="1" applyAlignment="1">
      <alignment horizontal="left" vertical="top"/>
    </xf>
    <xf numFmtId="0" fontId="7" fillId="0" borderId="0" xfId="5" applyFont="1" applyAlignment="1">
      <alignment horizontal="center"/>
    </xf>
    <xf numFmtId="169" fontId="7" fillId="0" borderId="0" xfId="13" applyNumberFormat="1" applyFont="1" applyFill="1" applyBorder="1" applyAlignment="1"/>
    <xf numFmtId="49" fontId="6" fillId="0" borderId="0" xfId="14" applyNumberFormat="1" applyFont="1" applyAlignment="1">
      <alignment horizontal="left" vertical="center"/>
    </xf>
    <xf numFmtId="49" fontId="7" fillId="0" borderId="0" xfId="5" applyNumberFormat="1" applyFont="1" applyAlignment="1">
      <alignment vertical="distributed" wrapText="1"/>
    </xf>
    <xf numFmtId="0" fontId="7" fillId="0" borderId="0" xfId="14" applyAlignment="1">
      <alignment horizontal="center"/>
    </xf>
    <xf numFmtId="168" fontId="7" fillId="0" borderId="0" xfId="13" applyNumberFormat="1" applyFont="1"/>
    <xf numFmtId="167" fontId="7" fillId="0" borderId="0" xfId="13" applyNumberFormat="1" applyFont="1"/>
    <xf numFmtId="49" fontId="7" fillId="0" borderId="0" xfId="5" applyNumberFormat="1" applyFont="1" applyAlignment="1">
      <alignment vertical="top" wrapText="1"/>
    </xf>
    <xf numFmtId="7" fontId="16" fillId="0" borderId="0" xfId="15" applyNumberFormat="1" applyFont="1" applyAlignment="1">
      <alignment horizontal="right"/>
    </xf>
    <xf numFmtId="49" fontId="7" fillId="0" borderId="0" xfId="14" applyNumberFormat="1" applyAlignment="1">
      <alignment horizontal="left" vertical="top"/>
    </xf>
    <xf numFmtId="168" fontId="7" fillId="0" borderId="0" xfId="13" applyNumberFormat="1" applyFont="1" applyFill="1" applyBorder="1"/>
    <xf numFmtId="0" fontId="16" fillId="0" borderId="0" xfId="1" applyFont="1" applyAlignment="1">
      <alignment horizontal="center"/>
    </xf>
    <xf numFmtId="168" fontId="16" fillId="0" borderId="0" xfId="1" applyNumberFormat="1" applyFont="1"/>
    <xf numFmtId="167" fontId="7" fillId="0" borderId="5" xfId="13" applyNumberFormat="1" applyFont="1" applyFill="1" applyBorder="1"/>
    <xf numFmtId="168" fontId="9" fillId="0" borderId="5" xfId="13" applyNumberFormat="1" applyFont="1" applyFill="1" applyBorder="1" applyAlignment="1">
      <alignment vertical="center"/>
    </xf>
    <xf numFmtId="49" fontId="6" fillId="0" borderId="4" xfId="1" applyNumberFormat="1" applyFont="1" applyBorder="1" applyAlignment="1">
      <alignment horizontal="left" vertical="distributed"/>
    </xf>
    <xf numFmtId="167" fontId="7" fillId="0" borderId="0" xfId="13" applyNumberFormat="1" applyFont="1" applyFill="1"/>
    <xf numFmtId="49" fontId="7" fillId="0" borderId="0" xfId="16" applyNumberFormat="1" applyFont="1" applyAlignment="1">
      <alignment horizontal="left" vertical="top"/>
    </xf>
    <xf numFmtId="4" fontId="16" fillId="0" borderId="0" xfId="3" applyNumberFormat="1" applyFont="1" applyAlignment="1">
      <alignment horizontal="center"/>
    </xf>
    <xf numFmtId="1" fontId="7" fillId="0" borderId="0" xfId="1" applyNumberFormat="1" applyFont="1" applyAlignment="1">
      <alignment horizontal="center"/>
    </xf>
    <xf numFmtId="168" fontId="7" fillId="0" borderId="0" xfId="1" applyNumberFormat="1" applyFont="1"/>
    <xf numFmtId="168" fontId="7" fillId="0" borderId="0" xfId="13" applyNumberFormat="1" applyFont="1" applyFill="1"/>
    <xf numFmtId="49" fontId="6" fillId="0" borderId="0" xfId="1" applyNumberFormat="1" applyFont="1" applyAlignment="1">
      <alignment horizontal="left" vertical="distributed"/>
    </xf>
    <xf numFmtId="0" fontId="27" fillId="0" borderId="0" xfId="3" applyFont="1" applyAlignment="1">
      <alignment vertical="distributed" wrapText="1"/>
    </xf>
    <xf numFmtId="49" fontId="7" fillId="0" borderId="0" xfId="1" applyNumberFormat="1" applyFont="1" applyAlignment="1">
      <alignment vertical="distributed" wrapText="1"/>
    </xf>
    <xf numFmtId="49" fontId="9" fillId="0" borderId="5" xfId="1" applyNumberFormat="1" applyFont="1" applyBorder="1" applyAlignment="1">
      <alignment horizontal="left" vertical="top"/>
    </xf>
    <xf numFmtId="49" fontId="9" fillId="0" borderId="5" xfId="1" applyNumberFormat="1" applyFont="1" applyBorder="1" applyAlignment="1">
      <alignment horizontal="left" vertical="distributed"/>
    </xf>
    <xf numFmtId="0" fontId="8" fillId="0" borderId="5" xfId="1" applyFont="1" applyBorder="1" applyAlignment="1">
      <alignment horizontal="center"/>
    </xf>
    <xf numFmtId="0" fontId="7" fillId="0" borderId="0" xfId="17" applyAlignment="1">
      <alignment horizontal="left" wrapText="1"/>
    </xf>
    <xf numFmtId="170" fontId="21" fillId="0" borderId="0" xfId="18" applyNumberFormat="1" applyAlignment="1">
      <alignment horizontal="center"/>
    </xf>
    <xf numFmtId="0" fontId="21" fillId="0" borderId="0" xfId="18" applyAlignment="1">
      <alignment horizontal="left"/>
    </xf>
    <xf numFmtId="0" fontId="21" fillId="0" borderId="0" xfId="18" applyAlignment="1">
      <alignment horizontal="center"/>
    </xf>
    <xf numFmtId="4" fontId="21" fillId="0" borderId="0" xfId="18" applyNumberFormat="1" applyAlignment="1">
      <alignment horizontal="center"/>
    </xf>
    <xf numFmtId="2" fontId="21" fillId="0" borderId="0" xfId="18" applyNumberFormat="1" applyAlignment="1">
      <alignment horizontal="center"/>
    </xf>
    <xf numFmtId="0" fontId="1" fillId="0" borderId="0" xfId="19"/>
    <xf numFmtId="170" fontId="21" fillId="0" borderId="16" xfId="18" applyNumberFormat="1" applyBorder="1" applyAlignment="1">
      <alignment horizontal="center"/>
    </xf>
    <xf numFmtId="0" fontId="28" fillId="0" borderId="17" xfId="18" applyFont="1" applyBorder="1" applyAlignment="1">
      <alignment horizontal="left"/>
    </xf>
    <xf numFmtId="170" fontId="21" fillId="0" borderId="17" xfId="18" applyNumberFormat="1" applyBorder="1" applyAlignment="1">
      <alignment horizontal="center"/>
    </xf>
    <xf numFmtId="0" fontId="21" fillId="0" borderId="17" xfId="18" applyBorder="1" applyAlignment="1">
      <alignment horizontal="center"/>
    </xf>
    <xf numFmtId="2" fontId="28" fillId="0" borderId="18" xfId="18" applyNumberFormat="1" applyFont="1" applyBorder="1" applyAlignment="1">
      <alignment horizontal="left"/>
    </xf>
    <xf numFmtId="0" fontId="29" fillId="0" borderId="0" xfId="18" applyFont="1" applyAlignment="1">
      <alignment horizontal="left"/>
    </xf>
    <xf numFmtId="44" fontId="21" fillId="0" borderId="0" xfId="18" applyNumberFormat="1" applyAlignment="1">
      <alignment horizontal="left"/>
    </xf>
    <xf numFmtId="44" fontId="21" fillId="0" borderId="0" xfId="18" applyNumberFormat="1" applyAlignment="1">
      <alignment horizontal="right"/>
    </xf>
    <xf numFmtId="4" fontId="21" fillId="0" borderId="0" xfId="18" applyNumberFormat="1" applyAlignment="1">
      <alignment horizontal="left"/>
    </xf>
    <xf numFmtId="2" fontId="21" fillId="0" borderId="0" xfId="18" applyNumberFormat="1" applyAlignment="1">
      <alignment horizontal="right"/>
    </xf>
    <xf numFmtId="170" fontId="30" fillId="0" borderId="19" xfId="18" applyNumberFormat="1" applyFont="1" applyBorder="1" applyAlignment="1">
      <alignment horizontal="center"/>
    </xf>
    <xf numFmtId="0" fontId="28" fillId="0" borderId="20" xfId="18" applyFont="1" applyBorder="1" applyAlignment="1">
      <alignment horizontal="left"/>
    </xf>
    <xf numFmtId="0" fontId="30" fillId="0" borderId="20" xfId="18" applyFont="1" applyBorder="1" applyAlignment="1">
      <alignment horizontal="right"/>
    </xf>
    <xf numFmtId="44" fontId="30" fillId="0" borderId="20" xfId="18" applyNumberFormat="1" applyFont="1" applyBorder="1" applyAlignment="1">
      <alignment horizontal="right"/>
    </xf>
    <xf numFmtId="44" fontId="28" fillId="0" borderId="21" xfId="18" applyNumberFormat="1" applyFont="1" applyBorder="1" applyAlignment="1">
      <alignment horizontal="right"/>
    </xf>
    <xf numFmtId="170" fontId="30" fillId="0" borderId="0" xfId="18" applyNumberFormat="1" applyFont="1" applyAlignment="1">
      <alignment horizontal="center"/>
    </xf>
    <xf numFmtId="0" fontId="28" fillId="0" borderId="0" xfId="18" applyFont="1" applyAlignment="1">
      <alignment horizontal="left"/>
    </xf>
    <xf numFmtId="0" fontId="30" fillId="0" borderId="0" xfId="18" applyFont="1" applyAlignment="1">
      <alignment horizontal="right"/>
    </xf>
    <xf numFmtId="44" fontId="30" fillId="0" borderId="0" xfId="18" applyNumberFormat="1" applyFont="1" applyAlignment="1">
      <alignment horizontal="right"/>
    </xf>
    <xf numFmtId="44" fontId="28" fillId="0" borderId="0" xfId="18" applyNumberFormat="1" applyFont="1" applyAlignment="1">
      <alignment horizontal="right"/>
    </xf>
    <xf numFmtId="0" fontId="32" fillId="0" borderId="0" xfId="14" applyFont="1" applyAlignment="1">
      <alignment horizontal="right" vertical="top"/>
    </xf>
    <xf numFmtId="0" fontId="32" fillId="0" borderId="0" xfId="14" applyFont="1" applyAlignment="1">
      <alignment vertical="top" wrapText="1"/>
    </xf>
    <xf numFmtId="0" fontId="32" fillId="0" borderId="0" xfId="14" applyFont="1" applyAlignment="1">
      <alignment horizontal="center"/>
    </xf>
    <xf numFmtId="2" fontId="32" fillId="0" borderId="0" xfId="14" applyNumberFormat="1" applyFont="1" applyAlignment="1">
      <alignment horizontal="right"/>
    </xf>
    <xf numFmtId="2" fontId="32" fillId="0" borderId="0" xfId="14" applyNumberFormat="1" applyFont="1"/>
    <xf numFmtId="0" fontId="33" fillId="4" borderId="22" xfId="20" applyFont="1" applyFill="1" applyBorder="1" applyAlignment="1">
      <alignment horizontal="right" vertical="top"/>
    </xf>
    <xf numFmtId="0" fontId="33" fillId="4" borderId="22" xfId="20" applyFont="1" applyFill="1" applyBorder="1" applyAlignment="1">
      <alignment horizontal="center" vertical="center" wrapText="1"/>
    </xf>
    <xf numFmtId="0" fontId="33" fillId="4" borderId="22" xfId="20" applyFont="1" applyFill="1" applyBorder="1" applyAlignment="1">
      <alignment horizontal="center" vertical="center"/>
    </xf>
    <xf numFmtId="2" fontId="33" fillId="4" borderId="22" xfId="20" applyNumberFormat="1" applyFont="1" applyFill="1" applyBorder="1" applyAlignment="1">
      <alignment horizontal="center" vertical="center"/>
    </xf>
    <xf numFmtId="0" fontId="33" fillId="0" borderId="0" xfId="20" applyFont="1" applyAlignment="1">
      <alignment horizontal="right" vertical="top"/>
    </xf>
    <xf numFmtId="0" fontId="34" fillId="0" borderId="0" xfId="20" applyFont="1" applyAlignment="1">
      <alignment wrapText="1"/>
    </xf>
    <xf numFmtId="0" fontId="33" fillId="0" borderId="0" xfId="20" applyFont="1"/>
    <xf numFmtId="0" fontId="33" fillId="0" borderId="0" xfId="20" applyFont="1" applyAlignment="1">
      <alignment wrapText="1"/>
    </xf>
    <xf numFmtId="2" fontId="33" fillId="0" borderId="0" xfId="20" applyNumberFormat="1" applyFont="1" applyAlignment="1">
      <alignment horizontal="center"/>
    </xf>
    <xf numFmtId="2" fontId="35" fillId="0" borderId="0" xfId="20" applyNumberFormat="1" applyFont="1"/>
    <xf numFmtId="0" fontId="35" fillId="0" borderId="0" xfId="20" applyFont="1" applyAlignment="1">
      <alignment horizontal="right"/>
    </xf>
    <xf numFmtId="0" fontId="36" fillId="0" borderId="0" xfId="20" applyFont="1" applyAlignment="1">
      <alignment wrapText="1"/>
    </xf>
    <xf numFmtId="0" fontId="37" fillId="0" borderId="0" xfId="20" applyFont="1" applyAlignment="1">
      <alignment vertical="top" wrapText="1"/>
    </xf>
    <xf numFmtId="0" fontId="32" fillId="0" borderId="0" xfId="20" applyFont="1" applyAlignment="1">
      <alignment vertical="top" wrapText="1"/>
    </xf>
    <xf numFmtId="0" fontId="35" fillId="0" borderId="22" xfId="20" applyFont="1" applyBorder="1" applyAlignment="1">
      <alignment horizontal="right"/>
    </xf>
    <xf numFmtId="0" fontId="36" fillId="0" borderId="22" xfId="20" applyFont="1" applyBorder="1" applyAlignment="1">
      <alignment wrapText="1"/>
    </xf>
    <xf numFmtId="0" fontId="35" fillId="0" borderId="22" xfId="20" applyFont="1" applyBorder="1"/>
    <xf numFmtId="1" fontId="35" fillId="0" borderId="22" xfId="20" applyNumberFormat="1" applyFont="1" applyBorder="1"/>
    <xf numFmtId="44" fontId="35" fillId="0" borderId="22" xfId="20" applyNumberFormat="1" applyFont="1" applyBorder="1" applyAlignment="1">
      <alignment horizontal="right"/>
    </xf>
    <xf numFmtId="44" fontId="35" fillId="0" borderId="22" xfId="20" applyNumberFormat="1" applyFont="1" applyBorder="1"/>
    <xf numFmtId="0" fontId="37" fillId="0" borderId="0" xfId="20" applyFont="1" applyAlignment="1">
      <alignment wrapText="1"/>
    </xf>
    <xf numFmtId="1" fontId="33" fillId="0" borderId="0" xfId="20" applyNumberFormat="1" applyFont="1" applyAlignment="1">
      <alignment wrapText="1"/>
    </xf>
    <xf numFmtId="44" fontId="37" fillId="0" borderId="0" xfId="20" applyNumberFormat="1" applyFont="1"/>
    <xf numFmtId="2" fontId="37" fillId="0" borderId="0" xfId="20" applyNumberFormat="1" applyFont="1"/>
    <xf numFmtId="0" fontId="35" fillId="0" borderId="0" xfId="20" applyFont="1" applyAlignment="1">
      <alignment wrapText="1"/>
    </xf>
    <xf numFmtId="0" fontId="35" fillId="0" borderId="22" xfId="20" applyFont="1" applyBorder="1" applyAlignment="1">
      <alignment wrapText="1"/>
    </xf>
    <xf numFmtId="44" fontId="33" fillId="0" borderId="0" xfId="20" applyNumberFormat="1" applyFont="1" applyAlignment="1">
      <alignment horizontal="center"/>
    </xf>
    <xf numFmtId="0" fontId="35" fillId="0" borderId="22" xfId="20" quotePrefix="1" applyFont="1" applyBorder="1" applyAlignment="1">
      <alignment wrapText="1"/>
    </xf>
    <xf numFmtId="0" fontId="39" fillId="0" borderId="22" xfId="19" applyFont="1" applyBorder="1"/>
    <xf numFmtId="0" fontId="35" fillId="0" borderId="22" xfId="19" quotePrefix="1" applyFont="1" applyBorder="1" applyAlignment="1">
      <alignment vertical="top" wrapText="1"/>
    </xf>
    <xf numFmtId="0" fontId="36" fillId="0" borderId="22" xfId="19" applyFont="1" applyBorder="1" applyAlignment="1">
      <alignment horizontal="right"/>
    </xf>
    <xf numFmtId="168" fontId="36" fillId="0" borderId="22" xfId="19" applyNumberFormat="1" applyFont="1" applyBorder="1" applyAlignment="1">
      <alignment horizontal="right"/>
    </xf>
    <xf numFmtId="2" fontId="35" fillId="0" borderId="22" xfId="19" quotePrefix="1" applyNumberFormat="1" applyFont="1" applyBorder="1" applyAlignment="1">
      <alignment vertical="top" wrapText="1"/>
    </xf>
    <xf numFmtId="0" fontId="35" fillId="0" borderId="22" xfId="19" quotePrefix="1" applyFont="1" applyBorder="1" applyAlignment="1">
      <alignment horizontal="right" wrapText="1"/>
    </xf>
    <xf numFmtId="2" fontId="35" fillId="0" borderId="22" xfId="21" applyNumberFormat="1" applyFont="1" applyBorder="1" applyAlignment="1">
      <alignment vertical="top" wrapText="1"/>
    </xf>
    <xf numFmtId="1" fontId="1" fillId="0" borderId="0" xfId="19" applyNumberFormat="1"/>
    <xf numFmtId="2" fontId="35" fillId="0" borderId="22" xfId="14" applyNumberFormat="1" applyFont="1" applyBorder="1" applyAlignment="1">
      <alignment horizontal="justify" vertical="top" wrapText="1"/>
    </xf>
    <xf numFmtId="0" fontId="40" fillId="0" borderId="22" xfId="19" applyFont="1" applyBorder="1" applyAlignment="1">
      <alignment horizontal="right"/>
    </xf>
    <xf numFmtId="168" fontId="40" fillId="0" borderId="22" xfId="19" applyNumberFormat="1" applyFont="1" applyBorder="1" applyAlignment="1">
      <alignment horizontal="right"/>
    </xf>
    <xf numFmtId="0" fontId="35" fillId="0" borderId="22" xfId="19" applyFont="1" applyBorder="1" applyAlignment="1">
      <alignment horizontal="right"/>
    </xf>
    <xf numFmtId="168" fontId="34" fillId="0" borderId="22" xfId="19" applyNumberFormat="1" applyFont="1" applyBorder="1" applyAlignment="1">
      <alignment horizontal="right"/>
    </xf>
    <xf numFmtId="0" fontId="35" fillId="0" borderId="22" xfId="19" quotePrefix="1" applyFont="1" applyBorder="1" applyAlignment="1">
      <alignment wrapText="1"/>
    </xf>
    <xf numFmtId="0" fontId="35" fillId="0" borderId="0" xfId="20" applyFont="1"/>
    <xf numFmtId="0" fontId="41" fillId="0" borderId="0" xfId="19" applyFont="1" applyAlignment="1">
      <alignment horizontal="left" vertical="top"/>
    </xf>
    <xf numFmtId="0" fontId="42" fillId="0" borderId="0" xfId="19" applyFont="1" applyAlignment="1">
      <alignment horizontal="right"/>
    </xf>
    <xf numFmtId="168" fontId="42" fillId="0" borderId="0" xfId="19" applyNumberFormat="1" applyFont="1" applyAlignment="1">
      <alignment horizontal="right"/>
    </xf>
    <xf numFmtId="168" fontId="41" fillId="0" borderId="0" xfId="19" applyNumberFormat="1" applyFont="1" applyAlignment="1">
      <alignment horizontal="right"/>
    </xf>
    <xf numFmtId="2" fontId="35" fillId="0" borderId="0" xfId="21" applyNumberFormat="1" applyFont="1" applyAlignment="1">
      <alignment vertical="top" wrapText="1"/>
    </xf>
    <xf numFmtId="0" fontId="36" fillId="0" borderId="0" xfId="19" applyFont="1" applyAlignment="1">
      <alignment horizontal="right"/>
    </xf>
    <xf numFmtId="168" fontId="36" fillId="0" borderId="0" xfId="19" applyNumberFormat="1" applyFont="1" applyAlignment="1">
      <alignment horizontal="right"/>
    </xf>
    <xf numFmtId="4" fontId="32" fillId="0" borderId="0" xfId="6" applyNumberFormat="1" applyFont="1" applyAlignment="1">
      <alignment horizontal="right"/>
    </xf>
    <xf numFmtId="0" fontId="35" fillId="0" borderId="22" xfId="20" applyFont="1" applyBorder="1" applyAlignment="1">
      <alignment vertical="top" wrapText="1"/>
    </xf>
    <xf numFmtId="0" fontId="37" fillId="0" borderId="0" xfId="20" applyFont="1"/>
    <xf numFmtId="1" fontId="35" fillId="0" borderId="0" xfId="20" applyNumberFormat="1" applyFont="1"/>
    <xf numFmtId="44" fontId="35" fillId="0" borderId="0" xfId="20" applyNumberFormat="1" applyFont="1"/>
    <xf numFmtId="0" fontId="34" fillId="0" borderId="0" xfId="20" applyFont="1"/>
    <xf numFmtId="2" fontId="34" fillId="0" borderId="0" xfId="20" applyNumberFormat="1" applyFont="1"/>
    <xf numFmtId="0" fontId="35" fillId="0" borderId="0" xfId="20" applyFont="1" applyAlignment="1">
      <alignment vertical="top" wrapText="1"/>
    </xf>
    <xf numFmtId="0" fontId="35" fillId="0" borderId="22" xfId="19" applyFont="1" applyBorder="1"/>
    <xf numFmtId="0" fontId="35" fillId="0" borderId="22" xfId="19" applyFont="1" applyBorder="1" applyAlignment="1">
      <alignment wrapText="1"/>
    </xf>
    <xf numFmtId="2" fontId="35" fillId="0" borderId="22" xfId="19" applyNumberFormat="1" applyFont="1" applyBorder="1"/>
    <xf numFmtId="0" fontId="43" fillId="0" borderId="0" xfId="19" applyFont="1"/>
    <xf numFmtId="0" fontId="35" fillId="0" borderId="0" xfId="19" applyFont="1"/>
    <xf numFmtId="0" fontId="37" fillId="0" borderId="0" xfId="19" applyFont="1"/>
    <xf numFmtId="44" fontId="32" fillId="0" borderId="0" xfId="19" applyNumberFormat="1" applyFont="1"/>
    <xf numFmtId="0" fontId="37" fillId="0" borderId="0" xfId="20" applyFont="1" applyAlignment="1">
      <alignment vertical="top"/>
    </xf>
    <xf numFmtId="0" fontId="44" fillId="0" borderId="0" xfId="20" applyFont="1"/>
    <xf numFmtId="0" fontId="39" fillId="0" borderId="0" xfId="19" applyFont="1"/>
    <xf numFmtId="168" fontId="7" fillId="0" borderId="0" xfId="13" applyNumberFormat="1" applyFont="1" applyFill="1" applyBorder="1" applyAlignment="1">
      <alignment horizontal="right"/>
    </xf>
    <xf numFmtId="167" fontId="7" fillId="0" borderId="0" xfId="13" applyNumberFormat="1" applyFont="1" applyFill="1" applyBorder="1" applyAlignment="1">
      <alignment horizontal="right"/>
    </xf>
    <xf numFmtId="168" fontId="7" fillId="0" borderId="0" xfId="1" applyNumberFormat="1" applyFont="1" applyAlignment="1">
      <alignment horizontal="right"/>
    </xf>
    <xf numFmtId="167" fontId="7" fillId="0" borderId="0" xfId="13" applyNumberFormat="1" applyFont="1" applyAlignment="1">
      <alignment horizontal="right"/>
    </xf>
    <xf numFmtId="168" fontId="7" fillId="0" borderId="0" xfId="14" applyNumberFormat="1" applyAlignment="1">
      <alignment horizontal="right"/>
    </xf>
    <xf numFmtId="168" fontId="16" fillId="0" borderId="0" xfId="1" applyNumberFormat="1" applyFont="1" applyAlignment="1">
      <alignment horizontal="right"/>
    </xf>
    <xf numFmtId="167" fontId="7" fillId="0" borderId="0" xfId="2" applyNumberFormat="1" applyFont="1" applyFill="1" applyBorder="1" applyAlignment="1">
      <alignment horizontal="right"/>
    </xf>
    <xf numFmtId="170" fontId="45" fillId="0" borderId="0" xfId="18" applyNumberFormat="1" applyFont="1" applyAlignment="1">
      <alignment horizontal="left"/>
    </xf>
    <xf numFmtId="49" fontId="12" fillId="0" borderId="0" xfId="1" applyNumberFormat="1" applyFont="1" applyAlignment="1">
      <alignment vertical="top" wrapText="1"/>
    </xf>
    <xf numFmtId="0" fontId="12" fillId="0" borderId="0" xfId="1" applyFont="1" applyAlignment="1">
      <alignment vertical="top"/>
    </xf>
    <xf numFmtId="0" fontId="2" fillId="0" borderId="1" xfId="0" applyFont="1" applyBorder="1" applyAlignment="1">
      <alignment wrapText="1"/>
    </xf>
    <xf numFmtId="49" fontId="6" fillId="0" borderId="2" xfId="1" applyNumberFormat="1" applyFont="1" applyBorder="1" applyAlignment="1">
      <alignment horizontal="left" vertical="top"/>
    </xf>
    <xf numFmtId="0" fontId="8" fillId="0" borderId="3" xfId="1" applyFont="1" applyBorder="1" applyAlignment="1">
      <alignment horizontal="left" vertical="top"/>
    </xf>
    <xf numFmtId="49" fontId="6" fillId="0" borderId="2" xfId="1" applyNumberFormat="1" applyFont="1" applyBorder="1" applyAlignment="1">
      <alignment horizontal="center" vertical="center"/>
    </xf>
    <xf numFmtId="0" fontId="8" fillId="0" borderId="3" xfId="1" applyFont="1" applyBorder="1" applyAlignment="1">
      <alignment horizontal="center" vertical="center"/>
    </xf>
    <xf numFmtId="0" fontId="6" fillId="0" borderId="2" xfId="1" applyFont="1" applyBorder="1" applyAlignment="1">
      <alignment horizontal="center" vertical="center"/>
    </xf>
    <xf numFmtId="44" fontId="21" fillId="0" borderId="0" xfId="18" applyNumberFormat="1" applyAlignment="1">
      <alignment horizontal="left"/>
    </xf>
    <xf numFmtId="0" fontId="37" fillId="0" borderId="22" xfId="20" applyFont="1" applyBorder="1" applyAlignment="1">
      <alignment vertical="top" wrapText="1"/>
    </xf>
    <xf numFmtId="0" fontId="37" fillId="0" borderId="0" xfId="20" applyFont="1" applyAlignment="1">
      <alignment vertical="top" wrapText="1"/>
    </xf>
    <xf numFmtId="0" fontId="37" fillId="0" borderId="0" xfId="20" applyFont="1" applyAlignment="1">
      <alignment vertical="top"/>
    </xf>
    <xf numFmtId="0" fontId="39" fillId="0" borderId="0" xfId="19" applyFont="1"/>
  </cellXfs>
  <cellStyles count="22">
    <cellStyle name="Navadno" xfId="0" builtinId="0"/>
    <cellStyle name="Navadno 15 2 4" xfId="11" xr:uid="{B866F3E0-CB16-4C1A-8BC6-0B12F292C4C4}"/>
    <cellStyle name="Navadno 16 2" xfId="8" xr:uid="{B7467FC1-D0AC-4C8C-98BC-B06F3F5289CB}"/>
    <cellStyle name="Navadno 2" xfId="1" xr:uid="{EC06D92D-1391-4DC2-91B8-87904F38CBDA}"/>
    <cellStyle name="Navadno 2 2" xfId="14" xr:uid="{045725A9-B142-4574-A609-661CDE532727}"/>
    <cellStyle name="Navadno 3" xfId="7" xr:uid="{50281E6B-41E3-4B07-8008-6B2C3BFB65DD}"/>
    <cellStyle name="Navadno 3 2" xfId="16" xr:uid="{B1751846-9814-4453-8F15-BC708A4DF14C}"/>
    <cellStyle name="Navadno 3 3" xfId="18" xr:uid="{8D742CBA-C398-4A32-BE74-AF57A0FFE2BD}"/>
    <cellStyle name="Navadno 31" xfId="5" xr:uid="{49923C9C-365E-4DEC-B39A-6EB250E34DE6}"/>
    <cellStyle name="Navadno 4" xfId="19" xr:uid="{4BD9EAB5-A6BD-4010-BC89-EC9B813C129E}"/>
    <cellStyle name="Navadno 8" xfId="20" xr:uid="{FE3CC315-2513-464F-89A1-4E0DAE6612B0}"/>
    <cellStyle name="Navadno_FORMULA" xfId="21" xr:uid="{F28C81BB-77E5-4466-9188-430AF9FAB4C0}"/>
    <cellStyle name="Navadno_KALAMAR-PSO GREGORČIČEVA MS-16.11.04 2" xfId="6" xr:uid="{D36C6756-4E16-4C52-B120-CE893DDD0B77}"/>
    <cellStyle name="Navadno_KALAMAR-PSO GREGORČIČEVA MS-16.11.04 2 2" xfId="10" xr:uid="{2F617E67-8556-4798-B443-110C7C7C2A7A}"/>
    <cellStyle name="Navadno_KALAMAR-PSO GREGORČIČEVA MS-16.11.04 3 2" xfId="4" xr:uid="{9DA2DF34-6DF0-4064-8CA7-7E4352166AE0}"/>
    <cellStyle name="Normal 4" xfId="3" xr:uid="{9EC68130-65CF-4FC3-BCC5-C141C377C080}"/>
    <cellStyle name="Normal 4 2" xfId="15" xr:uid="{BFD294ED-5E4C-4734-9CCA-72CFEB6A352C}"/>
    <cellStyle name="Normal_Popis" xfId="17" xr:uid="{272D659B-4220-49AA-8E86-010E9474B015}"/>
    <cellStyle name="Vejica 11" xfId="13" xr:uid="{975EA99C-3114-4B59-B594-21A15875BD1E}"/>
    <cellStyle name="Vejica 2" xfId="2" xr:uid="{C6042CD3-ACC9-4D35-9463-7BD270585A81}"/>
    <cellStyle name="Vejica 4 2" xfId="12" xr:uid="{D40E1786-F3DB-4CA9-B9A4-5266FE7B3C22}"/>
    <cellStyle name="Vejica_popis-splošno-zun.ured" xfId="9" xr:uid="{88AA5F3A-0B50-4E52-AB26-40E54C3146F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2884170</xdr:colOff>
      <xdr:row>81</xdr:row>
      <xdr:rowOff>0</xdr:rowOff>
    </xdr:from>
    <xdr:ext cx="65" cy="181795"/>
    <xdr:sp macro="" textlink="">
      <xdr:nvSpPr>
        <xdr:cNvPr id="2" name="PoljeZBesedilom 1">
          <a:extLst>
            <a:ext uri="{FF2B5EF4-FFF2-40B4-BE49-F238E27FC236}">
              <a16:creationId xmlns:a16="http://schemas.microsoft.com/office/drawing/2014/main" id="{0A66C99F-F534-4737-AA45-D5C24B882D74}"/>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3" name="PoljeZBesedilom 2">
          <a:extLst>
            <a:ext uri="{FF2B5EF4-FFF2-40B4-BE49-F238E27FC236}">
              <a16:creationId xmlns:a16="http://schemas.microsoft.com/office/drawing/2014/main" id="{2F08F933-5041-4F8B-A23A-4A0FDE7839F8}"/>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4" name="PoljeZBesedilom 3">
          <a:extLst>
            <a:ext uri="{FF2B5EF4-FFF2-40B4-BE49-F238E27FC236}">
              <a16:creationId xmlns:a16="http://schemas.microsoft.com/office/drawing/2014/main" id="{80716C6A-A8A3-4719-9BB4-022BC57EC695}"/>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5" name="PoljeZBesedilom 4">
          <a:extLst>
            <a:ext uri="{FF2B5EF4-FFF2-40B4-BE49-F238E27FC236}">
              <a16:creationId xmlns:a16="http://schemas.microsoft.com/office/drawing/2014/main" id="{1DB4CD14-AA0F-48FE-A772-46EAD2A52A34}"/>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6" name="PoljeZBesedilom 5">
          <a:extLst>
            <a:ext uri="{FF2B5EF4-FFF2-40B4-BE49-F238E27FC236}">
              <a16:creationId xmlns:a16="http://schemas.microsoft.com/office/drawing/2014/main" id="{1E9B17A0-DE46-4424-B73F-9E4A3F67E947}"/>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7" name="PoljeZBesedilom 6">
          <a:extLst>
            <a:ext uri="{FF2B5EF4-FFF2-40B4-BE49-F238E27FC236}">
              <a16:creationId xmlns:a16="http://schemas.microsoft.com/office/drawing/2014/main" id="{314057E8-629C-4BAA-9CF1-5AF4EB304A69}"/>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8" name="PoljeZBesedilom 7">
          <a:extLst>
            <a:ext uri="{FF2B5EF4-FFF2-40B4-BE49-F238E27FC236}">
              <a16:creationId xmlns:a16="http://schemas.microsoft.com/office/drawing/2014/main" id="{B42CDA78-F9BB-4F90-80EB-6F26CD78ED25}"/>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9" name="PoljeZBesedilom 8">
          <a:extLst>
            <a:ext uri="{FF2B5EF4-FFF2-40B4-BE49-F238E27FC236}">
              <a16:creationId xmlns:a16="http://schemas.microsoft.com/office/drawing/2014/main" id="{60CB1FD4-E9FC-45A1-B59D-B4BEDCB8E79D}"/>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10" name="PoljeZBesedilom 9">
          <a:extLst>
            <a:ext uri="{FF2B5EF4-FFF2-40B4-BE49-F238E27FC236}">
              <a16:creationId xmlns:a16="http://schemas.microsoft.com/office/drawing/2014/main" id="{6C121AFB-05AC-40BF-83F8-C846F6D75A16}"/>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11" name="PoljeZBesedilom 10">
          <a:extLst>
            <a:ext uri="{FF2B5EF4-FFF2-40B4-BE49-F238E27FC236}">
              <a16:creationId xmlns:a16="http://schemas.microsoft.com/office/drawing/2014/main" id="{AC115A2B-DD95-4EEC-BC70-F6E154BA5171}"/>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12" name="PoljeZBesedilom 11">
          <a:extLst>
            <a:ext uri="{FF2B5EF4-FFF2-40B4-BE49-F238E27FC236}">
              <a16:creationId xmlns:a16="http://schemas.microsoft.com/office/drawing/2014/main" id="{6ACC3076-677F-4B0A-B015-35721F18241B}"/>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13" name="PoljeZBesedilom 12">
          <a:extLst>
            <a:ext uri="{FF2B5EF4-FFF2-40B4-BE49-F238E27FC236}">
              <a16:creationId xmlns:a16="http://schemas.microsoft.com/office/drawing/2014/main" id="{12C7C4AD-B547-4313-8D77-E709F00DF783}"/>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14" name="PoljeZBesedilom 13">
          <a:extLst>
            <a:ext uri="{FF2B5EF4-FFF2-40B4-BE49-F238E27FC236}">
              <a16:creationId xmlns:a16="http://schemas.microsoft.com/office/drawing/2014/main" id="{9D51EB52-CF9C-4B17-A641-7982E47F3B2C}"/>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15" name="PoljeZBesedilom 14">
          <a:extLst>
            <a:ext uri="{FF2B5EF4-FFF2-40B4-BE49-F238E27FC236}">
              <a16:creationId xmlns:a16="http://schemas.microsoft.com/office/drawing/2014/main" id="{E22D903D-9F69-4D0D-830C-6404053CEFF3}"/>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16" name="PoljeZBesedilom 15">
          <a:extLst>
            <a:ext uri="{FF2B5EF4-FFF2-40B4-BE49-F238E27FC236}">
              <a16:creationId xmlns:a16="http://schemas.microsoft.com/office/drawing/2014/main" id="{FC56E92C-1E90-480F-A089-F8D5D2C83F7E}"/>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17" name="PoljeZBesedilom 16">
          <a:extLst>
            <a:ext uri="{FF2B5EF4-FFF2-40B4-BE49-F238E27FC236}">
              <a16:creationId xmlns:a16="http://schemas.microsoft.com/office/drawing/2014/main" id="{22A3844D-8F75-4D7D-975D-C8F8B97CF278}"/>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18" name="PoljeZBesedilom 17">
          <a:extLst>
            <a:ext uri="{FF2B5EF4-FFF2-40B4-BE49-F238E27FC236}">
              <a16:creationId xmlns:a16="http://schemas.microsoft.com/office/drawing/2014/main" id="{74D8371A-694C-43E3-96DC-35562218AC50}"/>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19" name="PoljeZBesedilom 18">
          <a:extLst>
            <a:ext uri="{FF2B5EF4-FFF2-40B4-BE49-F238E27FC236}">
              <a16:creationId xmlns:a16="http://schemas.microsoft.com/office/drawing/2014/main" id="{E5216837-18F9-47CD-A9C2-72619A6C9F45}"/>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20" name="PoljeZBesedilom 19">
          <a:extLst>
            <a:ext uri="{FF2B5EF4-FFF2-40B4-BE49-F238E27FC236}">
              <a16:creationId xmlns:a16="http://schemas.microsoft.com/office/drawing/2014/main" id="{65A87C3F-D70D-4041-8642-9B3EEDF11C75}"/>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21" name="PoljeZBesedilom 20">
          <a:extLst>
            <a:ext uri="{FF2B5EF4-FFF2-40B4-BE49-F238E27FC236}">
              <a16:creationId xmlns:a16="http://schemas.microsoft.com/office/drawing/2014/main" id="{87162F1A-95E2-4CFB-A631-02504843C7EF}"/>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22" name="PoljeZBesedilom 21">
          <a:extLst>
            <a:ext uri="{FF2B5EF4-FFF2-40B4-BE49-F238E27FC236}">
              <a16:creationId xmlns:a16="http://schemas.microsoft.com/office/drawing/2014/main" id="{24A05500-F2D0-45F2-BD7B-5184DDE90A7C}"/>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23" name="PoljeZBesedilom 22">
          <a:extLst>
            <a:ext uri="{FF2B5EF4-FFF2-40B4-BE49-F238E27FC236}">
              <a16:creationId xmlns:a16="http://schemas.microsoft.com/office/drawing/2014/main" id="{CDC45D1D-8A38-486A-A94A-C42BF4130B09}"/>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24" name="PoljeZBesedilom 23">
          <a:extLst>
            <a:ext uri="{FF2B5EF4-FFF2-40B4-BE49-F238E27FC236}">
              <a16:creationId xmlns:a16="http://schemas.microsoft.com/office/drawing/2014/main" id="{1F14B155-EE92-409B-AA0C-F0B7503F1794}"/>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25" name="PoljeZBesedilom 24">
          <a:extLst>
            <a:ext uri="{FF2B5EF4-FFF2-40B4-BE49-F238E27FC236}">
              <a16:creationId xmlns:a16="http://schemas.microsoft.com/office/drawing/2014/main" id="{F9A8BB5D-A9E2-4F9D-9FDA-E95DDE01ABCE}"/>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26" name="PoljeZBesedilom 25">
          <a:extLst>
            <a:ext uri="{FF2B5EF4-FFF2-40B4-BE49-F238E27FC236}">
              <a16:creationId xmlns:a16="http://schemas.microsoft.com/office/drawing/2014/main" id="{11542515-4B17-472B-9B60-0AADC5CEF282}"/>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27" name="PoljeZBesedilom 26">
          <a:extLst>
            <a:ext uri="{FF2B5EF4-FFF2-40B4-BE49-F238E27FC236}">
              <a16:creationId xmlns:a16="http://schemas.microsoft.com/office/drawing/2014/main" id="{F6D84AF6-8547-49AF-BBEF-765C3371A288}"/>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28" name="PoljeZBesedilom 27">
          <a:extLst>
            <a:ext uri="{FF2B5EF4-FFF2-40B4-BE49-F238E27FC236}">
              <a16:creationId xmlns:a16="http://schemas.microsoft.com/office/drawing/2014/main" id="{3D843A08-7222-4C07-BAE5-0675766D71D4}"/>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29" name="PoljeZBesedilom 28">
          <a:extLst>
            <a:ext uri="{FF2B5EF4-FFF2-40B4-BE49-F238E27FC236}">
              <a16:creationId xmlns:a16="http://schemas.microsoft.com/office/drawing/2014/main" id="{FF535826-DE9C-4A80-A7EA-5CEBDB21BDD4}"/>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30" name="PoljeZBesedilom 29">
          <a:extLst>
            <a:ext uri="{FF2B5EF4-FFF2-40B4-BE49-F238E27FC236}">
              <a16:creationId xmlns:a16="http://schemas.microsoft.com/office/drawing/2014/main" id="{C45C4C8F-FCE2-46A7-9452-09F1BB760E82}"/>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31" name="PoljeZBesedilom 30">
          <a:extLst>
            <a:ext uri="{FF2B5EF4-FFF2-40B4-BE49-F238E27FC236}">
              <a16:creationId xmlns:a16="http://schemas.microsoft.com/office/drawing/2014/main" id="{6E82EDA9-7A24-43E4-BC12-39D8C0C8B269}"/>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32" name="PoljeZBesedilom 31">
          <a:extLst>
            <a:ext uri="{FF2B5EF4-FFF2-40B4-BE49-F238E27FC236}">
              <a16:creationId xmlns:a16="http://schemas.microsoft.com/office/drawing/2014/main" id="{3C6AB5C1-0261-4F70-B9AE-9B431A415780}"/>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33" name="PoljeZBesedilom 32">
          <a:extLst>
            <a:ext uri="{FF2B5EF4-FFF2-40B4-BE49-F238E27FC236}">
              <a16:creationId xmlns:a16="http://schemas.microsoft.com/office/drawing/2014/main" id="{F9E7364A-C585-4F7D-A548-9C73948B2640}"/>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34" name="PoljeZBesedilom 33">
          <a:extLst>
            <a:ext uri="{FF2B5EF4-FFF2-40B4-BE49-F238E27FC236}">
              <a16:creationId xmlns:a16="http://schemas.microsoft.com/office/drawing/2014/main" id="{E9C8083E-DD56-4042-8D91-74CE930B52BC}"/>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35" name="PoljeZBesedilom 34">
          <a:extLst>
            <a:ext uri="{FF2B5EF4-FFF2-40B4-BE49-F238E27FC236}">
              <a16:creationId xmlns:a16="http://schemas.microsoft.com/office/drawing/2014/main" id="{91B8FA96-90F6-4474-8FEB-E52E16653AE9}"/>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36" name="PoljeZBesedilom 35">
          <a:extLst>
            <a:ext uri="{FF2B5EF4-FFF2-40B4-BE49-F238E27FC236}">
              <a16:creationId xmlns:a16="http://schemas.microsoft.com/office/drawing/2014/main" id="{486A7CB0-2110-4E84-840F-0B76848D786C}"/>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37" name="PoljeZBesedilom 36">
          <a:extLst>
            <a:ext uri="{FF2B5EF4-FFF2-40B4-BE49-F238E27FC236}">
              <a16:creationId xmlns:a16="http://schemas.microsoft.com/office/drawing/2014/main" id="{D0AF2E7D-EBE9-46ED-9EFA-8A2457BDBA4B}"/>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38" name="PoljeZBesedilom 37">
          <a:extLst>
            <a:ext uri="{FF2B5EF4-FFF2-40B4-BE49-F238E27FC236}">
              <a16:creationId xmlns:a16="http://schemas.microsoft.com/office/drawing/2014/main" id="{C1F8C92D-FAE3-4CBE-BEF3-0947F32FC6DA}"/>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39" name="PoljeZBesedilom 38">
          <a:extLst>
            <a:ext uri="{FF2B5EF4-FFF2-40B4-BE49-F238E27FC236}">
              <a16:creationId xmlns:a16="http://schemas.microsoft.com/office/drawing/2014/main" id="{F70410FA-CEB5-4BEA-B565-76A9466869C5}"/>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40" name="PoljeZBesedilom 39">
          <a:extLst>
            <a:ext uri="{FF2B5EF4-FFF2-40B4-BE49-F238E27FC236}">
              <a16:creationId xmlns:a16="http://schemas.microsoft.com/office/drawing/2014/main" id="{07F724B6-EDCF-40BD-93E8-54BD4B24DF36}"/>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41" name="PoljeZBesedilom 40">
          <a:extLst>
            <a:ext uri="{FF2B5EF4-FFF2-40B4-BE49-F238E27FC236}">
              <a16:creationId xmlns:a16="http://schemas.microsoft.com/office/drawing/2014/main" id="{5506702B-2384-4055-A9D4-A8C713A7DC7C}"/>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42" name="PoljeZBesedilom 41">
          <a:extLst>
            <a:ext uri="{FF2B5EF4-FFF2-40B4-BE49-F238E27FC236}">
              <a16:creationId xmlns:a16="http://schemas.microsoft.com/office/drawing/2014/main" id="{99335560-047C-47D9-BF52-2DF22184A510}"/>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43" name="PoljeZBesedilom 42">
          <a:extLst>
            <a:ext uri="{FF2B5EF4-FFF2-40B4-BE49-F238E27FC236}">
              <a16:creationId xmlns:a16="http://schemas.microsoft.com/office/drawing/2014/main" id="{F3E458B9-7720-46F0-9D35-8651F0449964}"/>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44" name="PoljeZBesedilom 43">
          <a:extLst>
            <a:ext uri="{FF2B5EF4-FFF2-40B4-BE49-F238E27FC236}">
              <a16:creationId xmlns:a16="http://schemas.microsoft.com/office/drawing/2014/main" id="{D2925264-B132-4722-A1EA-84CD1593A93F}"/>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45" name="PoljeZBesedilom 44">
          <a:extLst>
            <a:ext uri="{FF2B5EF4-FFF2-40B4-BE49-F238E27FC236}">
              <a16:creationId xmlns:a16="http://schemas.microsoft.com/office/drawing/2014/main" id="{D7405356-EB72-4FA3-9A81-2DBAE48B9F90}"/>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46" name="PoljeZBesedilom 45">
          <a:extLst>
            <a:ext uri="{FF2B5EF4-FFF2-40B4-BE49-F238E27FC236}">
              <a16:creationId xmlns:a16="http://schemas.microsoft.com/office/drawing/2014/main" id="{73457EAC-7EA0-4A07-95B2-1E514654583B}"/>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47" name="PoljeZBesedilom 46">
          <a:extLst>
            <a:ext uri="{FF2B5EF4-FFF2-40B4-BE49-F238E27FC236}">
              <a16:creationId xmlns:a16="http://schemas.microsoft.com/office/drawing/2014/main" id="{FEEF7DC7-E194-49F5-B4FB-61C72DB5A2E5}"/>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48" name="PoljeZBesedilom 47">
          <a:extLst>
            <a:ext uri="{FF2B5EF4-FFF2-40B4-BE49-F238E27FC236}">
              <a16:creationId xmlns:a16="http://schemas.microsoft.com/office/drawing/2014/main" id="{C67D9DF9-DBC1-47F5-9C75-B15ABB2B55CF}"/>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49" name="PoljeZBesedilom 48">
          <a:extLst>
            <a:ext uri="{FF2B5EF4-FFF2-40B4-BE49-F238E27FC236}">
              <a16:creationId xmlns:a16="http://schemas.microsoft.com/office/drawing/2014/main" id="{2532E22E-E31E-44FD-A854-C813EE0B5476}"/>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50" name="PoljeZBesedilom 49">
          <a:extLst>
            <a:ext uri="{FF2B5EF4-FFF2-40B4-BE49-F238E27FC236}">
              <a16:creationId xmlns:a16="http://schemas.microsoft.com/office/drawing/2014/main" id="{3CAEADD8-46C2-4B9C-9F89-49E5355F323C}"/>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81</xdr:row>
      <xdr:rowOff>0</xdr:rowOff>
    </xdr:from>
    <xdr:ext cx="65" cy="181795"/>
    <xdr:sp macro="" textlink="">
      <xdr:nvSpPr>
        <xdr:cNvPr id="51" name="PoljeZBesedilom 50">
          <a:extLst>
            <a:ext uri="{FF2B5EF4-FFF2-40B4-BE49-F238E27FC236}">
              <a16:creationId xmlns:a16="http://schemas.microsoft.com/office/drawing/2014/main" id="{EDF0E29D-2D34-4194-B885-A950E52EB632}"/>
            </a:ext>
          </a:extLst>
        </xdr:cNvPr>
        <xdr:cNvSpPr txBox="1"/>
      </xdr:nvSpPr>
      <xdr:spPr>
        <a:xfrm>
          <a:off x="9180195" y="1734502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2211705</xdr:colOff>
      <xdr:row>4</xdr:row>
      <xdr:rowOff>114300</xdr:rowOff>
    </xdr:from>
    <xdr:ext cx="184731" cy="262736"/>
    <xdr:sp macro="" textlink="">
      <xdr:nvSpPr>
        <xdr:cNvPr id="52" name="PoljeZBesedilom 51">
          <a:extLst>
            <a:ext uri="{FF2B5EF4-FFF2-40B4-BE49-F238E27FC236}">
              <a16:creationId xmlns:a16="http://schemas.microsoft.com/office/drawing/2014/main" id="{ECF2E614-4953-493F-853D-04DEAB26FAD8}"/>
            </a:ext>
          </a:extLst>
        </xdr:cNvPr>
        <xdr:cNvSpPr txBox="1"/>
      </xdr:nvSpPr>
      <xdr:spPr>
        <a:xfrm>
          <a:off x="2611755" y="942975"/>
          <a:ext cx="184731" cy="2627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1</xdr:col>
      <xdr:colOff>2211705</xdr:colOff>
      <xdr:row>81</xdr:row>
      <xdr:rowOff>0</xdr:rowOff>
    </xdr:from>
    <xdr:ext cx="184731" cy="264560"/>
    <xdr:sp macro="" textlink="">
      <xdr:nvSpPr>
        <xdr:cNvPr id="53" name="PoljeZBesedilom 52">
          <a:extLst>
            <a:ext uri="{FF2B5EF4-FFF2-40B4-BE49-F238E27FC236}">
              <a16:creationId xmlns:a16="http://schemas.microsoft.com/office/drawing/2014/main" id="{CADDC723-7E88-41D7-8CD7-C817D7DB4764}"/>
            </a:ext>
          </a:extLst>
        </xdr:cNvPr>
        <xdr:cNvSpPr txBox="1"/>
      </xdr:nvSpPr>
      <xdr:spPr>
        <a:xfrm>
          <a:off x="2611755" y="1734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1</xdr:col>
      <xdr:colOff>2211705</xdr:colOff>
      <xdr:row>81</xdr:row>
      <xdr:rowOff>0</xdr:rowOff>
    </xdr:from>
    <xdr:ext cx="184731" cy="264560"/>
    <xdr:sp macro="" textlink="">
      <xdr:nvSpPr>
        <xdr:cNvPr id="54" name="PoljeZBesedilom 53">
          <a:extLst>
            <a:ext uri="{FF2B5EF4-FFF2-40B4-BE49-F238E27FC236}">
              <a16:creationId xmlns:a16="http://schemas.microsoft.com/office/drawing/2014/main" id="{ECB5BB68-2175-4018-98E9-7C0F28AFC392}"/>
            </a:ext>
          </a:extLst>
        </xdr:cNvPr>
        <xdr:cNvSpPr txBox="1"/>
      </xdr:nvSpPr>
      <xdr:spPr>
        <a:xfrm>
          <a:off x="2611755" y="1734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1</xdr:col>
      <xdr:colOff>2211705</xdr:colOff>
      <xdr:row>81</xdr:row>
      <xdr:rowOff>0</xdr:rowOff>
    </xdr:from>
    <xdr:ext cx="184731" cy="264560"/>
    <xdr:sp macro="" textlink="">
      <xdr:nvSpPr>
        <xdr:cNvPr id="55" name="PoljeZBesedilom 54">
          <a:extLst>
            <a:ext uri="{FF2B5EF4-FFF2-40B4-BE49-F238E27FC236}">
              <a16:creationId xmlns:a16="http://schemas.microsoft.com/office/drawing/2014/main" id="{1F7948FB-E580-45EA-8590-13859C5E3266}"/>
            </a:ext>
          </a:extLst>
        </xdr:cNvPr>
        <xdr:cNvSpPr txBox="1"/>
      </xdr:nvSpPr>
      <xdr:spPr>
        <a:xfrm>
          <a:off x="2611755" y="1734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1</xdr:col>
      <xdr:colOff>2211705</xdr:colOff>
      <xdr:row>81</xdr:row>
      <xdr:rowOff>0</xdr:rowOff>
    </xdr:from>
    <xdr:ext cx="184731" cy="264560"/>
    <xdr:sp macro="" textlink="">
      <xdr:nvSpPr>
        <xdr:cNvPr id="56" name="PoljeZBesedilom 55">
          <a:extLst>
            <a:ext uri="{FF2B5EF4-FFF2-40B4-BE49-F238E27FC236}">
              <a16:creationId xmlns:a16="http://schemas.microsoft.com/office/drawing/2014/main" id="{CC139E88-5A6A-4EEC-B25C-959DBD80CACF}"/>
            </a:ext>
          </a:extLst>
        </xdr:cNvPr>
        <xdr:cNvSpPr txBox="1"/>
      </xdr:nvSpPr>
      <xdr:spPr>
        <a:xfrm>
          <a:off x="2611755" y="1734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2884170</xdr:colOff>
      <xdr:row>215</xdr:row>
      <xdr:rowOff>0</xdr:rowOff>
    </xdr:from>
    <xdr:ext cx="65" cy="200932"/>
    <xdr:sp macro="" textlink="">
      <xdr:nvSpPr>
        <xdr:cNvPr id="2" name="PoljeZBesedilom 1">
          <a:extLst>
            <a:ext uri="{FF2B5EF4-FFF2-40B4-BE49-F238E27FC236}">
              <a16:creationId xmlns:a16="http://schemas.microsoft.com/office/drawing/2014/main" id="{59838638-E221-4157-AF28-B0F1376060FC}"/>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3" name="PoljeZBesedilom 2">
          <a:extLst>
            <a:ext uri="{FF2B5EF4-FFF2-40B4-BE49-F238E27FC236}">
              <a16:creationId xmlns:a16="http://schemas.microsoft.com/office/drawing/2014/main" id="{3BF66AA4-BE5F-43B1-8DE2-D8ED6CD1C24C}"/>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4" name="PoljeZBesedilom 3">
          <a:extLst>
            <a:ext uri="{FF2B5EF4-FFF2-40B4-BE49-F238E27FC236}">
              <a16:creationId xmlns:a16="http://schemas.microsoft.com/office/drawing/2014/main" id="{4AA38422-87E5-401A-8985-EE1E1ABB2A0E}"/>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5" name="PoljeZBesedilom 4">
          <a:extLst>
            <a:ext uri="{FF2B5EF4-FFF2-40B4-BE49-F238E27FC236}">
              <a16:creationId xmlns:a16="http://schemas.microsoft.com/office/drawing/2014/main" id="{31A32312-807B-462F-B28B-89F45CE358C2}"/>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6" name="PoljeZBesedilom 5">
          <a:extLst>
            <a:ext uri="{FF2B5EF4-FFF2-40B4-BE49-F238E27FC236}">
              <a16:creationId xmlns:a16="http://schemas.microsoft.com/office/drawing/2014/main" id="{8390F760-145B-46A6-88C1-28DDF1913BC7}"/>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7" name="PoljeZBesedilom 6">
          <a:extLst>
            <a:ext uri="{FF2B5EF4-FFF2-40B4-BE49-F238E27FC236}">
              <a16:creationId xmlns:a16="http://schemas.microsoft.com/office/drawing/2014/main" id="{17B110E2-361F-4B38-B91F-FA1BF0ED7365}"/>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8" name="PoljeZBesedilom 7">
          <a:extLst>
            <a:ext uri="{FF2B5EF4-FFF2-40B4-BE49-F238E27FC236}">
              <a16:creationId xmlns:a16="http://schemas.microsoft.com/office/drawing/2014/main" id="{698DA7F9-3269-4E82-B7F4-78F242A5A92C}"/>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9" name="PoljeZBesedilom 8">
          <a:extLst>
            <a:ext uri="{FF2B5EF4-FFF2-40B4-BE49-F238E27FC236}">
              <a16:creationId xmlns:a16="http://schemas.microsoft.com/office/drawing/2014/main" id="{04252C70-C911-4153-A4E3-58F2275FB0CA}"/>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10" name="PoljeZBesedilom 9">
          <a:extLst>
            <a:ext uri="{FF2B5EF4-FFF2-40B4-BE49-F238E27FC236}">
              <a16:creationId xmlns:a16="http://schemas.microsoft.com/office/drawing/2014/main" id="{EAA9F76F-823C-4E21-B6F0-3C91ED53A987}"/>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11" name="PoljeZBesedilom 10">
          <a:extLst>
            <a:ext uri="{FF2B5EF4-FFF2-40B4-BE49-F238E27FC236}">
              <a16:creationId xmlns:a16="http://schemas.microsoft.com/office/drawing/2014/main" id="{823A9937-72E0-494C-8FA1-4FF742B289E8}"/>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12" name="PoljeZBesedilom 11">
          <a:extLst>
            <a:ext uri="{FF2B5EF4-FFF2-40B4-BE49-F238E27FC236}">
              <a16:creationId xmlns:a16="http://schemas.microsoft.com/office/drawing/2014/main" id="{A217DFCC-1BD4-4C48-B26D-DC16D075395B}"/>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13" name="PoljeZBesedilom 12">
          <a:extLst>
            <a:ext uri="{FF2B5EF4-FFF2-40B4-BE49-F238E27FC236}">
              <a16:creationId xmlns:a16="http://schemas.microsoft.com/office/drawing/2014/main" id="{569EEB79-2B89-410F-B33D-06CF7C2107A9}"/>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14" name="PoljeZBesedilom 13">
          <a:extLst>
            <a:ext uri="{FF2B5EF4-FFF2-40B4-BE49-F238E27FC236}">
              <a16:creationId xmlns:a16="http://schemas.microsoft.com/office/drawing/2014/main" id="{1861C1CA-A55B-4A70-B596-B655641863D3}"/>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15" name="PoljeZBesedilom 14">
          <a:extLst>
            <a:ext uri="{FF2B5EF4-FFF2-40B4-BE49-F238E27FC236}">
              <a16:creationId xmlns:a16="http://schemas.microsoft.com/office/drawing/2014/main" id="{CF2A2930-DEB4-4129-95F9-D864FD1C436F}"/>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16" name="PoljeZBesedilom 15">
          <a:extLst>
            <a:ext uri="{FF2B5EF4-FFF2-40B4-BE49-F238E27FC236}">
              <a16:creationId xmlns:a16="http://schemas.microsoft.com/office/drawing/2014/main" id="{BAAF84FE-8385-4946-BEC6-BDBABBC70F5C}"/>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17" name="PoljeZBesedilom 16">
          <a:extLst>
            <a:ext uri="{FF2B5EF4-FFF2-40B4-BE49-F238E27FC236}">
              <a16:creationId xmlns:a16="http://schemas.microsoft.com/office/drawing/2014/main" id="{27BFADB4-7F9B-4A03-97A5-32919D171BEC}"/>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18" name="PoljeZBesedilom 17">
          <a:extLst>
            <a:ext uri="{FF2B5EF4-FFF2-40B4-BE49-F238E27FC236}">
              <a16:creationId xmlns:a16="http://schemas.microsoft.com/office/drawing/2014/main" id="{9D6E650D-1716-4009-86DC-4802D174B10E}"/>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19" name="PoljeZBesedilom 18">
          <a:extLst>
            <a:ext uri="{FF2B5EF4-FFF2-40B4-BE49-F238E27FC236}">
              <a16:creationId xmlns:a16="http://schemas.microsoft.com/office/drawing/2014/main" id="{3AF8700B-ED1C-4DC1-B817-04B9CEF7E261}"/>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20" name="PoljeZBesedilom 19">
          <a:extLst>
            <a:ext uri="{FF2B5EF4-FFF2-40B4-BE49-F238E27FC236}">
              <a16:creationId xmlns:a16="http://schemas.microsoft.com/office/drawing/2014/main" id="{730787A2-7EE7-40B1-BEF6-B0F6E2928B8A}"/>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21" name="PoljeZBesedilom 20">
          <a:extLst>
            <a:ext uri="{FF2B5EF4-FFF2-40B4-BE49-F238E27FC236}">
              <a16:creationId xmlns:a16="http://schemas.microsoft.com/office/drawing/2014/main" id="{15F46B80-55E0-46B1-8A89-212A2726C353}"/>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22" name="PoljeZBesedilom 21">
          <a:extLst>
            <a:ext uri="{FF2B5EF4-FFF2-40B4-BE49-F238E27FC236}">
              <a16:creationId xmlns:a16="http://schemas.microsoft.com/office/drawing/2014/main" id="{B8DDD017-072D-4CF4-ACE3-5EE49B6B9487}"/>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23" name="PoljeZBesedilom 22">
          <a:extLst>
            <a:ext uri="{FF2B5EF4-FFF2-40B4-BE49-F238E27FC236}">
              <a16:creationId xmlns:a16="http://schemas.microsoft.com/office/drawing/2014/main" id="{5CE45E2D-985C-4DF7-8055-054D4D5DFEC1}"/>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24" name="PoljeZBesedilom 23">
          <a:extLst>
            <a:ext uri="{FF2B5EF4-FFF2-40B4-BE49-F238E27FC236}">
              <a16:creationId xmlns:a16="http://schemas.microsoft.com/office/drawing/2014/main" id="{93B2C480-7FAF-4977-AE75-4D89AA1B3413}"/>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25" name="PoljeZBesedilom 24">
          <a:extLst>
            <a:ext uri="{FF2B5EF4-FFF2-40B4-BE49-F238E27FC236}">
              <a16:creationId xmlns:a16="http://schemas.microsoft.com/office/drawing/2014/main" id="{B25A751C-D1BB-4917-9F50-C8DBFFC201C2}"/>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26" name="PoljeZBesedilom 25">
          <a:extLst>
            <a:ext uri="{FF2B5EF4-FFF2-40B4-BE49-F238E27FC236}">
              <a16:creationId xmlns:a16="http://schemas.microsoft.com/office/drawing/2014/main" id="{01AF5878-3AF8-411C-B130-74A85753530C}"/>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27" name="PoljeZBesedilom 26">
          <a:extLst>
            <a:ext uri="{FF2B5EF4-FFF2-40B4-BE49-F238E27FC236}">
              <a16:creationId xmlns:a16="http://schemas.microsoft.com/office/drawing/2014/main" id="{A82DDE68-FACB-4509-A77F-48A63F41E6CE}"/>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28" name="PoljeZBesedilom 27">
          <a:extLst>
            <a:ext uri="{FF2B5EF4-FFF2-40B4-BE49-F238E27FC236}">
              <a16:creationId xmlns:a16="http://schemas.microsoft.com/office/drawing/2014/main" id="{FC68CABB-4894-40A0-A328-C532B0FDD1EF}"/>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29" name="PoljeZBesedilom 28">
          <a:extLst>
            <a:ext uri="{FF2B5EF4-FFF2-40B4-BE49-F238E27FC236}">
              <a16:creationId xmlns:a16="http://schemas.microsoft.com/office/drawing/2014/main" id="{3A61763B-7C52-4DA1-BC2F-73C5CC5D8C9F}"/>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30" name="PoljeZBesedilom 29">
          <a:extLst>
            <a:ext uri="{FF2B5EF4-FFF2-40B4-BE49-F238E27FC236}">
              <a16:creationId xmlns:a16="http://schemas.microsoft.com/office/drawing/2014/main" id="{807CD3CB-9527-49CB-B72D-3DEC17FC8939}"/>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31" name="PoljeZBesedilom 30">
          <a:extLst>
            <a:ext uri="{FF2B5EF4-FFF2-40B4-BE49-F238E27FC236}">
              <a16:creationId xmlns:a16="http://schemas.microsoft.com/office/drawing/2014/main" id="{0A0A3D20-7D83-4533-86DB-06D506304D9E}"/>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32" name="PoljeZBesedilom 31">
          <a:extLst>
            <a:ext uri="{FF2B5EF4-FFF2-40B4-BE49-F238E27FC236}">
              <a16:creationId xmlns:a16="http://schemas.microsoft.com/office/drawing/2014/main" id="{67F389EE-4079-42B3-A021-7AF98C7F507E}"/>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33" name="PoljeZBesedilom 32">
          <a:extLst>
            <a:ext uri="{FF2B5EF4-FFF2-40B4-BE49-F238E27FC236}">
              <a16:creationId xmlns:a16="http://schemas.microsoft.com/office/drawing/2014/main" id="{C2162F47-B520-49C5-80C8-C7393637F3CC}"/>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34" name="PoljeZBesedilom 33">
          <a:extLst>
            <a:ext uri="{FF2B5EF4-FFF2-40B4-BE49-F238E27FC236}">
              <a16:creationId xmlns:a16="http://schemas.microsoft.com/office/drawing/2014/main" id="{54B376D6-0509-4629-A48E-FF51E076E88C}"/>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253</xdr:row>
      <xdr:rowOff>0</xdr:rowOff>
    </xdr:from>
    <xdr:ext cx="65" cy="181795"/>
    <xdr:sp macro="" textlink="">
      <xdr:nvSpPr>
        <xdr:cNvPr id="35" name="PoljeZBesedilom 34">
          <a:extLst>
            <a:ext uri="{FF2B5EF4-FFF2-40B4-BE49-F238E27FC236}">
              <a16:creationId xmlns:a16="http://schemas.microsoft.com/office/drawing/2014/main" id="{24E189B0-EADD-4ABD-9B08-51E1E5D620BA}"/>
            </a:ext>
          </a:extLst>
        </xdr:cNvPr>
        <xdr:cNvSpPr txBox="1"/>
      </xdr:nvSpPr>
      <xdr:spPr>
        <a:xfrm>
          <a:off x="9180195" y="12008167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253</xdr:row>
      <xdr:rowOff>0</xdr:rowOff>
    </xdr:from>
    <xdr:ext cx="65" cy="181795"/>
    <xdr:sp macro="" textlink="">
      <xdr:nvSpPr>
        <xdr:cNvPr id="36" name="PoljeZBesedilom 35">
          <a:extLst>
            <a:ext uri="{FF2B5EF4-FFF2-40B4-BE49-F238E27FC236}">
              <a16:creationId xmlns:a16="http://schemas.microsoft.com/office/drawing/2014/main" id="{4E5EADB5-E22A-4CE6-B346-582D82084DBC}"/>
            </a:ext>
          </a:extLst>
        </xdr:cNvPr>
        <xdr:cNvSpPr txBox="1"/>
      </xdr:nvSpPr>
      <xdr:spPr>
        <a:xfrm>
          <a:off x="9180195" y="12008167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253</xdr:row>
      <xdr:rowOff>0</xdr:rowOff>
    </xdr:from>
    <xdr:ext cx="65" cy="181795"/>
    <xdr:sp macro="" textlink="">
      <xdr:nvSpPr>
        <xdr:cNvPr id="37" name="PoljeZBesedilom 36">
          <a:extLst>
            <a:ext uri="{FF2B5EF4-FFF2-40B4-BE49-F238E27FC236}">
              <a16:creationId xmlns:a16="http://schemas.microsoft.com/office/drawing/2014/main" id="{C234EE7D-9B89-45DB-941B-251B5215242F}"/>
            </a:ext>
          </a:extLst>
        </xdr:cNvPr>
        <xdr:cNvSpPr txBox="1"/>
      </xdr:nvSpPr>
      <xdr:spPr>
        <a:xfrm>
          <a:off x="9180195" y="12008167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253</xdr:row>
      <xdr:rowOff>0</xdr:rowOff>
    </xdr:from>
    <xdr:ext cx="65" cy="181795"/>
    <xdr:sp macro="" textlink="">
      <xdr:nvSpPr>
        <xdr:cNvPr id="38" name="PoljeZBesedilom 37">
          <a:extLst>
            <a:ext uri="{FF2B5EF4-FFF2-40B4-BE49-F238E27FC236}">
              <a16:creationId xmlns:a16="http://schemas.microsoft.com/office/drawing/2014/main" id="{9538C58E-86F3-4F7D-A6C2-518ABE69EA53}"/>
            </a:ext>
          </a:extLst>
        </xdr:cNvPr>
        <xdr:cNvSpPr txBox="1"/>
      </xdr:nvSpPr>
      <xdr:spPr>
        <a:xfrm>
          <a:off x="9180195" y="12008167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253</xdr:row>
      <xdr:rowOff>0</xdr:rowOff>
    </xdr:from>
    <xdr:ext cx="65" cy="181795"/>
    <xdr:sp macro="" textlink="">
      <xdr:nvSpPr>
        <xdr:cNvPr id="39" name="PoljeZBesedilom 38">
          <a:extLst>
            <a:ext uri="{FF2B5EF4-FFF2-40B4-BE49-F238E27FC236}">
              <a16:creationId xmlns:a16="http://schemas.microsoft.com/office/drawing/2014/main" id="{B84BE989-537A-47D5-AF35-8E4B035CF139}"/>
            </a:ext>
          </a:extLst>
        </xdr:cNvPr>
        <xdr:cNvSpPr txBox="1"/>
      </xdr:nvSpPr>
      <xdr:spPr>
        <a:xfrm>
          <a:off x="9180195" y="120081675"/>
          <a:ext cx="65" cy="181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40" name="PoljeZBesedilom 39">
          <a:extLst>
            <a:ext uri="{FF2B5EF4-FFF2-40B4-BE49-F238E27FC236}">
              <a16:creationId xmlns:a16="http://schemas.microsoft.com/office/drawing/2014/main" id="{722D8A29-2E53-4BB4-9EB8-391C04037B0D}"/>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41" name="PoljeZBesedilom 40">
          <a:extLst>
            <a:ext uri="{FF2B5EF4-FFF2-40B4-BE49-F238E27FC236}">
              <a16:creationId xmlns:a16="http://schemas.microsoft.com/office/drawing/2014/main" id="{33CABE77-68C3-4C86-84AD-5F6A9AEB029E}"/>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42" name="PoljeZBesedilom 41">
          <a:extLst>
            <a:ext uri="{FF2B5EF4-FFF2-40B4-BE49-F238E27FC236}">
              <a16:creationId xmlns:a16="http://schemas.microsoft.com/office/drawing/2014/main" id="{15B23F87-EC5A-4B05-B0D6-27F0BE38BCB0}"/>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43" name="PoljeZBesedilom 42">
          <a:extLst>
            <a:ext uri="{FF2B5EF4-FFF2-40B4-BE49-F238E27FC236}">
              <a16:creationId xmlns:a16="http://schemas.microsoft.com/office/drawing/2014/main" id="{516F8AA8-0B6D-441C-90D0-0468FD979B1E}"/>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215</xdr:row>
      <xdr:rowOff>0</xdr:rowOff>
    </xdr:from>
    <xdr:ext cx="65" cy="200932"/>
    <xdr:sp macro="" textlink="">
      <xdr:nvSpPr>
        <xdr:cNvPr id="44" name="PoljeZBesedilom 43">
          <a:extLst>
            <a:ext uri="{FF2B5EF4-FFF2-40B4-BE49-F238E27FC236}">
              <a16:creationId xmlns:a16="http://schemas.microsoft.com/office/drawing/2014/main" id="{2BD41D5C-A05A-4342-8316-C671C13C489B}"/>
            </a:ext>
          </a:extLst>
        </xdr:cNvPr>
        <xdr:cNvSpPr txBox="1"/>
      </xdr:nvSpPr>
      <xdr:spPr>
        <a:xfrm>
          <a:off x="9180195" y="104927400"/>
          <a:ext cx="65" cy="200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45" name="PoljeZBesedilom 44">
          <a:extLst>
            <a:ext uri="{FF2B5EF4-FFF2-40B4-BE49-F238E27FC236}">
              <a16:creationId xmlns:a16="http://schemas.microsoft.com/office/drawing/2014/main" id="{3C9AA5DB-AA8A-4CB4-8486-C379FD48D5D3}"/>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46" name="PoljeZBesedilom 45">
          <a:extLst>
            <a:ext uri="{FF2B5EF4-FFF2-40B4-BE49-F238E27FC236}">
              <a16:creationId xmlns:a16="http://schemas.microsoft.com/office/drawing/2014/main" id="{1329566A-11C2-4220-82A9-4E928FB5BCB8}"/>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47" name="PoljeZBesedilom 46">
          <a:extLst>
            <a:ext uri="{FF2B5EF4-FFF2-40B4-BE49-F238E27FC236}">
              <a16:creationId xmlns:a16="http://schemas.microsoft.com/office/drawing/2014/main" id="{237E4C2F-62E6-4220-BDE4-878402115BF8}"/>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48" name="PoljeZBesedilom 47">
          <a:extLst>
            <a:ext uri="{FF2B5EF4-FFF2-40B4-BE49-F238E27FC236}">
              <a16:creationId xmlns:a16="http://schemas.microsoft.com/office/drawing/2014/main" id="{C22DA4BF-D9C8-4979-940A-36DBACF293C1}"/>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49" name="PoljeZBesedilom 48">
          <a:extLst>
            <a:ext uri="{FF2B5EF4-FFF2-40B4-BE49-F238E27FC236}">
              <a16:creationId xmlns:a16="http://schemas.microsoft.com/office/drawing/2014/main" id="{AB29FE98-91A3-44C6-9EFA-F85A8A358B1E}"/>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50" name="PoljeZBesedilom 49">
          <a:extLst>
            <a:ext uri="{FF2B5EF4-FFF2-40B4-BE49-F238E27FC236}">
              <a16:creationId xmlns:a16="http://schemas.microsoft.com/office/drawing/2014/main" id="{5B41C543-44BB-42AF-BAB0-5B14CEC5E732}"/>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2884170</xdr:colOff>
      <xdr:row>251</xdr:row>
      <xdr:rowOff>0</xdr:rowOff>
    </xdr:from>
    <xdr:ext cx="65" cy="172227"/>
    <xdr:sp macro="" textlink="">
      <xdr:nvSpPr>
        <xdr:cNvPr id="51" name="PoljeZBesedilom 50">
          <a:extLst>
            <a:ext uri="{FF2B5EF4-FFF2-40B4-BE49-F238E27FC236}">
              <a16:creationId xmlns:a16="http://schemas.microsoft.com/office/drawing/2014/main" id="{DC9D81F9-C37E-4358-8978-61EA3E3B4886}"/>
            </a:ext>
          </a:extLst>
        </xdr:cNvPr>
        <xdr:cNvSpPr txBox="1"/>
      </xdr:nvSpPr>
      <xdr:spPr>
        <a:xfrm>
          <a:off x="9180195" y="11682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1</xdr:col>
      <xdr:colOff>2211705</xdr:colOff>
      <xdr:row>4</xdr:row>
      <xdr:rowOff>114300</xdr:rowOff>
    </xdr:from>
    <xdr:ext cx="184731" cy="272119"/>
    <xdr:sp macro="" textlink="">
      <xdr:nvSpPr>
        <xdr:cNvPr id="52" name="PoljeZBesedilom 51">
          <a:extLst>
            <a:ext uri="{FF2B5EF4-FFF2-40B4-BE49-F238E27FC236}">
              <a16:creationId xmlns:a16="http://schemas.microsoft.com/office/drawing/2014/main" id="{DCF4CDE9-58FA-41F1-AA4E-9675DCA68591}"/>
            </a:ext>
          </a:extLst>
        </xdr:cNvPr>
        <xdr:cNvSpPr txBox="1"/>
      </xdr:nvSpPr>
      <xdr:spPr>
        <a:xfrm>
          <a:off x="2611755" y="942975"/>
          <a:ext cx="184731"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1</xdr:col>
      <xdr:colOff>2211705</xdr:colOff>
      <xdr:row>214</xdr:row>
      <xdr:rowOff>0</xdr:rowOff>
    </xdr:from>
    <xdr:ext cx="184731" cy="284157"/>
    <xdr:sp macro="" textlink="">
      <xdr:nvSpPr>
        <xdr:cNvPr id="53" name="PoljeZBesedilom 52">
          <a:extLst>
            <a:ext uri="{FF2B5EF4-FFF2-40B4-BE49-F238E27FC236}">
              <a16:creationId xmlns:a16="http://schemas.microsoft.com/office/drawing/2014/main" id="{375CEAED-CBA6-4175-9D71-8286F0B233B1}"/>
            </a:ext>
          </a:extLst>
        </xdr:cNvPr>
        <xdr:cNvSpPr txBox="1"/>
      </xdr:nvSpPr>
      <xdr:spPr>
        <a:xfrm>
          <a:off x="2611755" y="104765475"/>
          <a:ext cx="184731" cy="2841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1</xdr:col>
      <xdr:colOff>2211705</xdr:colOff>
      <xdr:row>214</xdr:row>
      <xdr:rowOff>0</xdr:rowOff>
    </xdr:from>
    <xdr:ext cx="184731" cy="284157"/>
    <xdr:sp macro="" textlink="">
      <xdr:nvSpPr>
        <xdr:cNvPr id="54" name="PoljeZBesedilom 53">
          <a:extLst>
            <a:ext uri="{FF2B5EF4-FFF2-40B4-BE49-F238E27FC236}">
              <a16:creationId xmlns:a16="http://schemas.microsoft.com/office/drawing/2014/main" id="{21C509A5-D34C-4E52-A6AD-107AB44E81AA}"/>
            </a:ext>
          </a:extLst>
        </xdr:cNvPr>
        <xdr:cNvSpPr txBox="1"/>
      </xdr:nvSpPr>
      <xdr:spPr>
        <a:xfrm>
          <a:off x="2611755" y="104765475"/>
          <a:ext cx="184731" cy="2841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1</xdr:col>
      <xdr:colOff>2211705</xdr:colOff>
      <xdr:row>237</xdr:row>
      <xdr:rowOff>0</xdr:rowOff>
    </xdr:from>
    <xdr:ext cx="184731" cy="264560"/>
    <xdr:sp macro="" textlink="">
      <xdr:nvSpPr>
        <xdr:cNvPr id="55" name="PoljeZBesedilom 54">
          <a:extLst>
            <a:ext uri="{FF2B5EF4-FFF2-40B4-BE49-F238E27FC236}">
              <a16:creationId xmlns:a16="http://schemas.microsoft.com/office/drawing/2014/main" id="{F13240C2-6412-4E5C-BEE7-67975853164D}"/>
            </a:ext>
          </a:extLst>
        </xdr:cNvPr>
        <xdr:cNvSpPr txBox="1"/>
      </xdr:nvSpPr>
      <xdr:spPr>
        <a:xfrm>
          <a:off x="2611755" y="11259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1</xdr:col>
      <xdr:colOff>2211705</xdr:colOff>
      <xdr:row>237</xdr:row>
      <xdr:rowOff>0</xdr:rowOff>
    </xdr:from>
    <xdr:ext cx="184731" cy="264560"/>
    <xdr:sp macro="" textlink="">
      <xdr:nvSpPr>
        <xdr:cNvPr id="56" name="PoljeZBesedilom 55">
          <a:extLst>
            <a:ext uri="{FF2B5EF4-FFF2-40B4-BE49-F238E27FC236}">
              <a16:creationId xmlns:a16="http://schemas.microsoft.com/office/drawing/2014/main" id="{9EEFE476-D9FC-40D2-ABC9-735ECCE5E2E5}"/>
            </a:ext>
          </a:extLst>
        </xdr:cNvPr>
        <xdr:cNvSpPr txBox="1"/>
      </xdr:nvSpPr>
      <xdr:spPr>
        <a:xfrm>
          <a:off x="2611755" y="11259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2211705</xdr:colOff>
      <xdr:row>4</xdr:row>
      <xdr:rowOff>116205</xdr:rowOff>
    </xdr:from>
    <xdr:ext cx="184731" cy="264560"/>
    <xdr:sp macro="" textlink="">
      <xdr:nvSpPr>
        <xdr:cNvPr id="2" name="PoljeZBesedilom 1">
          <a:extLst>
            <a:ext uri="{FF2B5EF4-FFF2-40B4-BE49-F238E27FC236}">
              <a16:creationId xmlns:a16="http://schemas.microsoft.com/office/drawing/2014/main" id="{139D8296-46AA-45F6-A661-48A343B9779C}"/>
            </a:ext>
          </a:extLst>
        </xdr:cNvPr>
        <xdr:cNvSpPr txBox="1"/>
      </xdr:nvSpPr>
      <xdr:spPr>
        <a:xfrm>
          <a:off x="2497455" y="935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V:\VE-PROjekt\PROJEKTI%202024\PONUDBE%202024\VDC%20KRANJ\ENERGETSKA%20SANACIJA\POPISI\POPISI%20STROJNE%20INSTALACIJE\51_6_2024_VDC%20Kranj_PZI_Popis%20materiala_Strojne%20instalacije%20in%20strojna%20oprema_Verzija%20&#353;t.%201_4.xls" TargetMode="External"/><Relationship Id="rId1" Type="http://schemas.openxmlformats.org/officeDocument/2006/relationships/externalLinkPath" Target="file:///V:\VE-PROjekt\PROJEKTI%202024\PONUDBE%202024\VDC%20KRANJ\ENERGETSKA%20SANACIJA\POPISI\POPISI%20STROJNE%20INSTALACIJE\51_6_2024_VDC%20Kranj_PZI_Popis%20materiala_Strojne%20instalacije%20in%20strojna%20oprema_Verzija%20&#353;t.%201_4.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V:\VE-PROjekt\PROJEKTI%202024\PONUDBE%202024\VDC%20KRANJ\ENERGETSKA%20SANACIJA\POPISI\POPISI%20ELEKTRO%20INSTALACIJE\PV%20popis%20VDC%20Kranj_prazen.xlsx" TargetMode="External"/><Relationship Id="rId1" Type="http://schemas.openxmlformats.org/officeDocument/2006/relationships/externalLinkPath" Target="file:///V:\VE-PROjekt\PROJEKTI%202024\PONUDBE%202024\VDC%20KRANJ\ENERGETSKA%20SANACIJA\POPISI\POPISI%20ELEKTRO%20INSTALACIJE\PV%20popis%20VDC%20Kranj_praz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VODILA"/>
      <sheetName val="REKAPITULACIJA"/>
      <sheetName val="A. Demontaže"/>
      <sheetName val="B. HA"/>
      <sheetName val="C. GOI"/>
      <sheetName val="D. Splošno"/>
    </sheetNames>
    <sheetDataSet>
      <sheetData sheetId="0" refreshError="1"/>
      <sheetData sheetId="1"/>
      <sheetData sheetId="2">
        <row r="13">
          <cell r="F13">
            <v>0</v>
          </cell>
        </row>
      </sheetData>
      <sheetData sheetId="3">
        <row r="255">
          <cell r="F255">
            <v>0</v>
          </cell>
        </row>
      </sheetData>
      <sheetData sheetId="4"/>
      <sheetData sheetId="5">
        <row r="47">
          <cell r="F47">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ica"/>
      <sheetName val="rekapitulacija"/>
      <sheetName val="popis"/>
    </sheetNames>
    <sheetDataSet>
      <sheetData sheetId="0"/>
      <sheetData sheetId="1"/>
      <sheetData sheetId="2">
        <row r="8">
          <cell r="F8">
            <v>0</v>
          </cell>
        </row>
        <row r="25">
          <cell r="F25">
            <v>0</v>
          </cell>
        </row>
        <row r="29">
          <cell r="B29" t="str">
            <v>III. PMO OMARA (obstoječa)</v>
          </cell>
        </row>
        <row r="35">
          <cell r="F35">
            <v>0</v>
          </cell>
        </row>
        <row r="42">
          <cell r="B42" t="str">
            <v>IV. RG OMARA</v>
          </cell>
        </row>
        <row r="64">
          <cell r="F64">
            <v>0</v>
          </cell>
        </row>
        <row r="68">
          <cell r="B68" t="str">
            <v>V. PMO OMARA - PV</v>
          </cell>
        </row>
        <row r="90">
          <cell r="F90">
            <v>0</v>
          </cell>
        </row>
        <row r="92">
          <cell r="B92" t="str">
            <v>VI. SB-DC z vgrajeno naslednjo opremo:</v>
          </cell>
        </row>
        <row r="100">
          <cell r="F100">
            <v>0</v>
          </cell>
        </row>
        <row r="104">
          <cell r="B104" t="str">
            <v>VII. STRELOVODNA NAPELJAVA</v>
          </cell>
        </row>
        <row r="108">
          <cell r="F108">
            <v>0</v>
          </cell>
        </row>
        <row r="112">
          <cell r="B112" t="str">
            <v>VIII. PODKONSTRUKCIJA, PODEST, NADSTREŠEK</v>
          </cell>
        </row>
        <row r="115">
          <cell r="F115">
            <v>0</v>
          </cell>
        </row>
        <row r="117">
          <cell r="B117" t="str">
            <v>IX. FINOMONTAŽNA DELA - SONČNA ELEKTRARNA</v>
          </cell>
        </row>
        <row r="122">
          <cell r="F122">
            <v>0</v>
          </cell>
        </row>
        <row r="127">
          <cell r="B127" t="str">
            <v>X. TEHNIČNA IN DRUGA DOKUMENTACIJA</v>
          </cell>
        </row>
        <row r="136">
          <cell r="F136">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5697C-B2DA-4058-AB4A-A9E2E8D76BE9}">
  <sheetPr>
    <tabColor rgb="FF00B0F0"/>
  </sheetPr>
  <dimension ref="A1:F39"/>
  <sheetViews>
    <sheetView tabSelected="1" view="pageBreakPreview" zoomScaleNormal="100" zoomScaleSheetLayoutView="100" workbookViewId="0">
      <selection activeCell="E35" sqref="E35"/>
    </sheetView>
  </sheetViews>
  <sheetFormatPr defaultRowHeight="15"/>
  <cols>
    <col min="1" max="1" width="14.85546875" style="55" customWidth="1"/>
    <col min="2" max="2" width="45.7109375" style="55" customWidth="1"/>
    <col min="3" max="3" width="13.28515625" style="55" customWidth="1"/>
    <col min="4" max="4" width="9.140625" style="55" customWidth="1"/>
    <col min="5" max="5" width="17" style="55" customWidth="1"/>
    <col min="6" max="6" width="18.140625" style="55" customWidth="1"/>
    <col min="7" max="256" width="9.140625" style="55"/>
    <col min="257" max="257" width="14.85546875" style="55" customWidth="1"/>
    <col min="258" max="258" width="45.7109375" style="55" customWidth="1"/>
    <col min="259" max="259" width="5.7109375" style="55" customWidth="1"/>
    <col min="260" max="260" width="5.85546875" style="55" customWidth="1"/>
    <col min="261" max="261" width="12" style="55" bestFit="1" customWidth="1"/>
    <col min="262" max="262" width="18.140625" style="55" customWidth="1"/>
    <col min="263" max="512" width="9.140625" style="55"/>
    <col min="513" max="513" width="14.85546875" style="55" customWidth="1"/>
    <col min="514" max="514" width="45.7109375" style="55" customWidth="1"/>
    <col min="515" max="515" width="5.7109375" style="55" customWidth="1"/>
    <col min="516" max="516" width="5.85546875" style="55" customWidth="1"/>
    <col min="517" max="517" width="12" style="55" bestFit="1" customWidth="1"/>
    <col min="518" max="518" width="18.140625" style="55" customWidth="1"/>
    <col min="519" max="768" width="9.140625" style="55"/>
    <col min="769" max="769" width="14.85546875" style="55" customWidth="1"/>
    <col min="770" max="770" width="45.7109375" style="55" customWidth="1"/>
    <col min="771" max="771" width="5.7109375" style="55" customWidth="1"/>
    <col min="772" max="772" width="5.85546875" style="55" customWidth="1"/>
    <col min="773" max="773" width="12" style="55" bestFit="1" customWidth="1"/>
    <col min="774" max="774" width="18.140625" style="55" customWidth="1"/>
    <col min="775" max="1024" width="9.140625" style="55"/>
    <col min="1025" max="1025" width="14.85546875" style="55" customWidth="1"/>
    <col min="1026" max="1026" width="45.7109375" style="55" customWidth="1"/>
    <col min="1027" max="1027" width="5.7109375" style="55" customWidth="1"/>
    <col min="1028" max="1028" width="5.85546875" style="55" customWidth="1"/>
    <col min="1029" max="1029" width="12" style="55" bestFit="1" customWidth="1"/>
    <col min="1030" max="1030" width="18.140625" style="55" customWidth="1"/>
    <col min="1031" max="1280" width="9.140625" style="55"/>
    <col min="1281" max="1281" width="14.85546875" style="55" customWidth="1"/>
    <col min="1282" max="1282" width="45.7109375" style="55" customWidth="1"/>
    <col min="1283" max="1283" width="5.7109375" style="55" customWidth="1"/>
    <col min="1284" max="1284" width="5.85546875" style="55" customWidth="1"/>
    <col min="1285" max="1285" width="12" style="55" bestFit="1" customWidth="1"/>
    <col min="1286" max="1286" width="18.140625" style="55" customWidth="1"/>
    <col min="1287" max="1536" width="9.140625" style="55"/>
    <col min="1537" max="1537" width="14.85546875" style="55" customWidth="1"/>
    <col min="1538" max="1538" width="45.7109375" style="55" customWidth="1"/>
    <col min="1539" max="1539" width="5.7109375" style="55" customWidth="1"/>
    <col min="1540" max="1540" width="5.85546875" style="55" customWidth="1"/>
    <col min="1541" max="1541" width="12" style="55" bestFit="1" customWidth="1"/>
    <col min="1542" max="1542" width="18.140625" style="55" customWidth="1"/>
    <col min="1543" max="1792" width="9.140625" style="55"/>
    <col min="1793" max="1793" width="14.85546875" style="55" customWidth="1"/>
    <col min="1794" max="1794" width="45.7109375" style="55" customWidth="1"/>
    <col min="1795" max="1795" width="5.7109375" style="55" customWidth="1"/>
    <col min="1796" max="1796" width="5.85546875" style="55" customWidth="1"/>
    <col min="1797" max="1797" width="12" style="55" bestFit="1" customWidth="1"/>
    <col min="1798" max="1798" width="18.140625" style="55" customWidth="1"/>
    <col min="1799" max="2048" width="9.140625" style="55"/>
    <col min="2049" max="2049" width="14.85546875" style="55" customWidth="1"/>
    <col min="2050" max="2050" width="45.7109375" style="55" customWidth="1"/>
    <col min="2051" max="2051" width="5.7109375" style="55" customWidth="1"/>
    <col min="2052" max="2052" width="5.85546875" style="55" customWidth="1"/>
    <col min="2053" max="2053" width="12" style="55" bestFit="1" customWidth="1"/>
    <col min="2054" max="2054" width="18.140625" style="55" customWidth="1"/>
    <col min="2055" max="2304" width="9.140625" style="55"/>
    <col min="2305" max="2305" width="14.85546875" style="55" customWidth="1"/>
    <col min="2306" max="2306" width="45.7109375" style="55" customWidth="1"/>
    <col min="2307" max="2307" width="5.7109375" style="55" customWidth="1"/>
    <col min="2308" max="2308" width="5.85546875" style="55" customWidth="1"/>
    <col min="2309" max="2309" width="12" style="55" bestFit="1" customWidth="1"/>
    <col min="2310" max="2310" width="18.140625" style="55" customWidth="1"/>
    <col min="2311" max="2560" width="9.140625" style="55"/>
    <col min="2561" max="2561" width="14.85546875" style="55" customWidth="1"/>
    <col min="2562" max="2562" width="45.7109375" style="55" customWidth="1"/>
    <col min="2563" max="2563" width="5.7109375" style="55" customWidth="1"/>
    <col min="2564" max="2564" width="5.85546875" style="55" customWidth="1"/>
    <col min="2565" max="2565" width="12" style="55" bestFit="1" customWidth="1"/>
    <col min="2566" max="2566" width="18.140625" style="55" customWidth="1"/>
    <col min="2567" max="2816" width="9.140625" style="55"/>
    <col min="2817" max="2817" width="14.85546875" style="55" customWidth="1"/>
    <col min="2818" max="2818" width="45.7109375" style="55" customWidth="1"/>
    <col min="2819" max="2819" width="5.7109375" style="55" customWidth="1"/>
    <col min="2820" max="2820" width="5.85546875" style="55" customWidth="1"/>
    <col min="2821" max="2821" width="12" style="55" bestFit="1" customWidth="1"/>
    <col min="2822" max="2822" width="18.140625" style="55" customWidth="1"/>
    <col min="2823" max="3072" width="9.140625" style="55"/>
    <col min="3073" max="3073" width="14.85546875" style="55" customWidth="1"/>
    <col min="3074" max="3074" width="45.7109375" style="55" customWidth="1"/>
    <col min="3075" max="3075" width="5.7109375" style="55" customWidth="1"/>
    <col min="3076" max="3076" width="5.85546875" style="55" customWidth="1"/>
    <col min="3077" max="3077" width="12" style="55" bestFit="1" customWidth="1"/>
    <col min="3078" max="3078" width="18.140625" style="55" customWidth="1"/>
    <col min="3079" max="3328" width="9.140625" style="55"/>
    <col min="3329" max="3329" width="14.85546875" style="55" customWidth="1"/>
    <col min="3330" max="3330" width="45.7109375" style="55" customWidth="1"/>
    <col min="3331" max="3331" width="5.7109375" style="55" customWidth="1"/>
    <col min="3332" max="3332" width="5.85546875" style="55" customWidth="1"/>
    <col min="3333" max="3333" width="12" style="55" bestFit="1" customWidth="1"/>
    <col min="3334" max="3334" width="18.140625" style="55" customWidth="1"/>
    <col min="3335" max="3584" width="9.140625" style="55"/>
    <col min="3585" max="3585" width="14.85546875" style="55" customWidth="1"/>
    <col min="3586" max="3586" width="45.7109375" style="55" customWidth="1"/>
    <col min="3587" max="3587" width="5.7109375" style="55" customWidth="1"/>
    <col min="3588" max="3588" width="5.85546875" style="55" customWidth="1"/>
    <col min="3589" max="3589" width="12" style="55" bestFit="1" customWidth="1"/>
    <col min="3590" max="3590" width="18.140625" style="55" customWidth="1"/>
    <col min="3591" max="3840" width="9.140625" style="55"/>
    <col min="3841" max="3841" width="14.85546875" style="55" customWidth="1"/>
    <col min="3842" max="3842" width="45.7109375" style="55" customWidth="1"/>
    <col min="3843" max="3843" width="5.7109375" style="55" customWidth="1"/>
    <col min="3844" max="3844" width="5.85546875" style="55" customWidth="1"/>
    <col min="3845" max="3845" width="12" style="55" bestFit="1" customWidth="1"/>
    <col min="3846" max="3846" width="18.140625" style="55" customWidth="1"/>
    <col min="3847" max="4096" width="9.140625" style="55"/>
    <col min="4097" max="4097" width="14.85546875" style="55" customWidth="1"/>
    <col min="4098" max="4098" width="45.7109375" style="55" customWidth="1"/>
    <col min="4099" max="4099" width="5.7109375" style="55" customWidth="1"/>
    <col min="4100" max="4100" width="5.85546875" style="55" customWidth="1"/>
    <col min="4101" max="4101" width="12" style="55" bestFit="1" customWidth="1"/>
    <col min="4102" max="4102" width="18.140625" style="55" customWidth="1"/>
    <col min="4103" max="4352" width="9.140625" style="55"/>
    <col min="4353" max="4353" width="14.85546875" style="55" customWidth="1"/>
    <col min="4354" max="4354" width="45.7109375" style="55" customWidth="1"/>
    <col min="4355" max="4355" width="5.7109375" style="55" customWidth="1"/>
    <col min="4356" max="4356" width="5.85546875" style="55" customWidth="1"/>
    <col min="4357" max="4357" width="12" style="55" bestFit="1" customWidth="1"/>
    <col min="4358" max="4358" width="18.140625" style="55" customWidth="1"/>
    <col min="4359" max="4608" width="9.140625" style="55"/>
    <col min="4609" max="4609" width="14.85546875" style="55" customWidth="1"/>
    <col min="4610" max="4610" width="45.7109375" style="55" customWidth="1"/>
    <col min="4611" max="4611" width="5.7109375" style="55" customWidth="1"/>
    <col min="4612" max="4612" width="5.85546875" style="55" customWidth="1"/>
    <col min="4613" max="4613" width="12" style="55" bestFit="1" customWidth="1"/>
    <col min="4614" max="4614" width="18.140625" style="55" customWidth="1"/>
    <col min="4615" max="4864" width="9.140625" style="55"/>
    <col min="4865" max="4865" width="14.85546875" style="55" customWidth="1"/>
    <col min="4866" max="4866" width="45.7109375" style="55" customWidth="1"/>
    <col min="4867" max="4867" width="5.7109375" style="55" customWidth="1"/>
    <col min="4868" max="4868" width="5.85546875" style="55" customWidth="1"/>
    <col min="4869" max="4869" width="12" style="55" bestFit="1" customWidth="1"/>
    <col min="4870" max="4870" width="18.140625" style="55" customWidth="1"/>
    <col min="4871" max="5120" width="9.140625" style="55"/>
    <col min="5121" max="5121" width="14.85546875" style="55" customWidth="1"/>
    <col min="5122" max="5122" width="45.7109375" style="55" customWidth="1"/>
    <col min="5123" max="5123" width="5.7109375" style="55" customWidth="1"/>
    <col min="5124" max="5124" width="5.85546875" style="55" customWidth="1"/>
    <col min="5125" max="5125" width="12" style="55" bestFit="1" customWidth="1"/>
    <col min="5126" max="5126" width="18.140625" style="55" customWidth="1"/>
    <col min="5127" max="5376" width="9.140625" style="55"/>
    <col min="5377" max="5377" width="14.85546875" style="55" customWidth="1"/>
    <col min="5378" max="5378" width="45.7109375" style="55" customWidth="1"/>
    <col min="5379" max="5379" width="5.7109375" style="55" customWidth="1"/>
    <col min="5380" max="5380" width="5.85546875" style="55" customWidth="1"/>
    <col min="5381" max="5381" width="12" style="55" bestFit="1" customWidth="1"/>
    <col min="5382" max="5382" width="18.140625" style="55" customWidth="1"/>
    <col min="5383" max="5632" width="9.140625" style="55"/>
    <col min="5633" max="5633" width="14.85546875" style="55" customWidth="1"/>
    <col min="5634" max="5634" width="45.7109375" style="55" customWidth="1"/>
    <col min="5635" max="5635" width="5.7109375" style="55" customWidth="1"/>
    <col min="5636" max="5636" width="5.85546875" style="55" customWidth="1"/>
    <col min="5637" max="5637" width="12" style="55" bestFit="1" customWidth="1"/>
    <col min="5638" max="5638" width="18.140625" style="55" customWidth="1"/>
    <col min="5639" max="5888" width="9.140625" style="55"/>
    <col min="5889" max="5889" width="14.85546875" style="55" customWidth="1"/>
    <col min="5890" max="5890" width="45.7109375" style="55" customWidth="1"/>
    <col min="5891" max="5891" width="5.7109375" style="55" customWidth="1"/>
    <col min="5892" max="5892" width="5.85546875" style="55" customWidth="1"/>
    <col min="5893" max="5893" width="12" style="55" bestFit="1" customWidth="1"/>
    <col min="5894" max="5894" width="18.140625" style="55" customWidth="1"/>
    <col min="5895" max="6144" width="9.140625" style="55"/>
    <col min="6145" max="6145" width="14.85546875" style="55" customWidth="1"/>
    <col min="6146" max="6146" width="45.7109375" style="55" customWidth="1"/>
    <col min="6147" max="6147" width="5.7109375" style="55" customWidth="1"/>
    <col min="6148" max="6148" width="5.85546875" style="55" customWidth="1"/>
    <col min="6149" max="6149" width="12" style="55" bestFit="1" customWidth="1"/>
    <col min="6150" max="6150" width="18.140625" style="55" customWidth="1"/>
    <col min="6151" max="6400" width="9.140625" style="55"/>
    <col min="6401" max="6401" width="14.85546875" style="55" customWidth="1"/>
    <col min="6402" max="6402" width="45.7109375" style="55" customWidth="1"/>
    <col min="6403" max="6403" width="5.7109375" style="55" customWidth="1"/>
    <col min="6404" max="6404" width="5.85546875" style="55" customWidth="1"/>
    <col min="6405" max="6405" width="12" style="55" bestFit="1" customWidth="1"/>
    <col min="6406" max="6406" width="18.140625" style="55" customWidth="1"/>
    <col min="6407" max="6656" width="9.140625" style="55"/>
    <col min="6657" max="6657" width="14.85546875" style="55" customWidth="1"/>
    <col min="6658" max="6658" width="45.7109375" style="55" customWidth="1"/>
    <col min="6659" max="6659" width="5.7109375" style="55" customWidth="1"/>
    <col min="6660" max="6660" width="5.85546875" style="55" customWidth="1"/>
    <col min="6661" max="6661" width="12" style="55" bestFit="1" customWidth="1"/>
    <col min="6662" max="6662" width="18.140625" style="55" customWidth="1"/>
    <col min="6663" max="6912" width="9.140625" style="55"/>
    <col min="6913" max="6913" width="14.85546875" style="55" customWidth="1"/>
    <col min="6914" max="6914" width="45.7109375" style="55" customWidth="1"/>
    <col min="6915" max="6915" width="5.7109375" style="55" customWidth="1"/>
    <col min="6916" max="6916" width="5.85546875" style="55" customWidth="1"/>
    <col min="6917" max="6917" width="12" style="55" bestFit="1" customWidth="1"/>
    <col min="6918" max="6918" width="18.140625" style="55" customWidth="1"/>
    <col min="6919" max="7168" width="9.140625" style="55"/>
    <col min="7169" max="7169" width="14.85546875" style="55" customWidth="1"/>
    <col min="7170" max="7170" width="45.7109375" style="55" customWidth="1"/>
    <col min="7171" max="7171" width="5.7109375" style="55" customWidth="1"/>
    <col min="7172" max="7172" width="5.85546875" style="55" customWidth="1"/>
    <col min="7173" max="7173" width="12" style="55" bestFit="1" customWidth="1"/>
    <col min="7174" max="7174" width="18.140625" style="55" customWidth="1"/>
    <col min="7175" max="7424" width="9.140625" style="55"/>
    <col min="7425" max="7425" width="14.85546875" style="55" customWidth="1"/>
    <col min="7426" max="7426" width="45.7109375" style="55" customWidth="1"/>
    <col min="7427" max="7427" width="5.7109375" style="55" customWidth="1"/>
    <col min="7428" max="7428" width="5.85546875" style="55" customWidth="1"/>
    <col min="7429" max="7429" width="12" style="55" bestFit="1" customWidth="1"/>
    <col min="7430" max="7430" width="18.140625" style="55" customWidth="1"/>
    <col min="7431" max="7680" width="9.140625" style="55"/>
    <col min="7681" max="7681" width="14.85546875" style="55" customWidth="1"/>
    <col min="7682" max="7682" width="45.7109375" style="55" customWidth="1"/>
    <col min="7683" max="7683" width="5.7109375" style="55" customWidth="1"/>
    <col min="7684" max="7684" width="5.85546875" style="55" customWidth="1"/>
    <col min="7685" max="7685" width="12" style="55" bestFit="1" customWidth="1"/>
    <col min="7686" max="7686" width="18.140625" style="55" customWidth="1"/>
    <col min="7687" max="7936" width="9.140625" style="55"/>
    <col min="7937" max="7937" width="14.85546875" style="55" customWidth="1"/>
    <col min="7938" max="7938" width="45.7109375" style="55" customWidth="1"/>
    <col min="7939" max="7939" width="5.7109375" style="55" customWidth="1"/>
    <col min="7940" max="7940" width="5.85546875" style="55" customWidth="1"/>
    <col min="7941" max="7941" width="12" style="55" bestFit="1" customWidth="1"/>
    <col min="7942" max="7942" width="18.140625" style="55" customWidth="1"/>
    <col min="7943" max="8192" width="9.140625" style="55"/>
    <col min="8193" max="8193" width="14.85546875" style="55" customWidth="1"/>
    <col min="8194" max="8194" width="45.7109375" style="55" customWidth="1"/>
    <col min="8195" max="8195" width="5.7109375" style="55" customWidth="1"/>
    <col min="8196" max="8196" width="5.85546875" style="55" customWidth="1"/>
    <col min="8197" max="8197" width="12" style="55" bestFit="1" customWidth="1"/>
    <col min="8198" max="8198" width="18.140625" style="55" customWidth="1"/>
    <col min="8199" max="8448" width="9.140625" style="55"/>
    <col min="8449" max="8449" width="14.85546875" style="55" customWidth="1"/>
    <col min="8450" max="8450" width="45.7109375" style="55" customWidth="1"/>
    <col min="8451" max="8451" width="5.7109375" style="55" customWidth="1"/>
    <col min="8452" max="8452" width="5.85546875" style="55" customWidth="1"/>
    <col min="8453" max="8453" width="12" style="55" bestFit="1" customWidth="1"/>
    <col min="8454" max="8454" width="18.140625" style="55" customWidth="1"/>
    <col min="8455" max="8704" width="9.140625" style="55"/>
    <col min="8705" max="8705" width="14.85546875" style="55" customWidth="1"/>
    <col min="8706" max="8706" width="45.7109375" style="55" customWidth="1"/>
    <col min="8707" max="8707" width="5.7109375" style="55" customWidth="1"/>
    <col min="8708" max="8708" width="5.85546875" style="55" customWidth="1"/>
    <col min="8709" max="8709" width="12" style="55" bestFit="1" customWidth="1"/>
    <col min="8710" max="8710" width="18.140625" style="55" customWidth="1"/>
    <col min="8711" max="8960" width="9.140625" style="55"/>
    <col min="8961" max="8961" width="14.85546875" style="55" customWidth="1"/>
    <col min="8962" max="8962" width="45.7109375" style="55" customWidth="1"/>
    <col min="8963" max="8963" width="5.7109375" style="55" customWidth="1"/>
    <col min="8964" max="8964" width="5.85546875" style="55" customWidth="1"/>
    <col min="8965" max="8965" width="12" style="55" bestFit="1" customWidth="1"/>
    <col min="8966" max="8966" width="18.140625" style="55" customWidth="1"/>
    <col min="8967" max="9216" width="9.140625" style="55"/>
    <col min="9217" max="9217" width="14.85546875" style="55" customWidth="1"/>
    <col min="9218" max="9218" width="45.7109375" style="55" customWidth="1"/>
    <col min="9219" max="9219" width="5.7109375" style="55" customWidth="1"/>
    <col min="9220" max="9220" width="5.85546875" style="55" customWidth="1"/>
    <col min="9221" max="9221" width="12" style="55" bestFit="1" customWidth="1"/>
    <col min="9222" max="9222" width="18.140625" style="55" customWidth="1"/>
    <col min="9223" max="9472" width="9.140625" style="55"/>
    <col min="9473" max="9473" width="14.85546875" style="55" customWidth="1"/>
    <col min="9474" max="9474" width="45.7109375" style="55" customWidth="1"/>
    <col min="9475" max="9475" width="5.7109375" style="55" customWidth="1"/>
    <col min="9476" max="9476" width="5.85546875" style="55" customWidth="1"/>
    <col min="9477" max="9477" width="12" style="55" bestFit="1" customWidth="1"/>
    <col min="9478" max="9478" width="18.140625" style="55" customWidth="1"/>
    <col min="9479" max="9728" width="9.140625" style="55"/>
    <col min="9729" max="9729" width="14.85546875" style="55" customWidth="1"/>
    <col min="9730" max="9730" width="45.7109375" style="55" customWidth="1"/>
    <col min="9731" max="9731" width="5.7109375" style="55" customWidth="1"/>
    <col min="9732" max="9732" width="5.85546875" style="55" customWidth="1"/>
    <col min="9733" max="9733" width="12" style="55" bestFit="1" customWidth="1"/>
    <col min="9734" max="9734" width="18.140625" style="55" customWidth="1"/>
    <col min="9735" max="9984" width="9.140625" style="55"/>
    <col min="9985" max="9985" width="14.85546875" style="55" customWidth="1"/>
    <col min="9986" max="9986" width="45.7109375" style="55" customWidth="1"/>
    <col min="9987" max="9987" width="5.7109375" style="55" customWidth="1"/>
    <col min="9988" max="9988" width="5.85546875" style="55" customWidth="1"/>
    <col min="9989" max="9989" width="12" style="55" bestFit="1" customWidth="1"/>
    <col min="9990" max="9990" width="18.140625" style="55" customWidth="1"/>
    <col min="9991" max="10240" width="9.140625" style="55"/>
    <col min="10241" max="10241" width="14.85546875" style="55" customWidth="1"/>
    <col min="10242" max="10242" width="45.7109375" style="55" customWidth="1"/>
    <col min="10243" max="10243" width="5.7109375" style="55" customWidth="1"/>
    <col min="10244" max="10244" width="5.85546875" style="55" customWidth="1"/>
    <col min="10245" max="10245" width="12" style="55" bestFit="1" customWidth="1"/>
    <col min="10246" max="10246" width="18.140625" style="55" customWidth="1"/>
    <col min="10247" max="10496" width="9.140625" style="55"/>
    <col min="10497" max="10497" width="14.85546875" style="55" customWidth="1"/>
    <col min="10498" max="10498" width="45.7109375" style="55" customWidth="1"/>
    <col min="10499" max="10499" width="5.7109375" style="55" customWidth="1"/>
    <col min="10500" max="10500" width="5.85546875" style="55" customWidth="1"/>
    <col min="10501" max="10501" width="12" style="55" bestFit="1" customWidth="1"/>
    <col min="10502" max="10502" width="18.140625" style="55" customWidth="1"/>
    <col min="10503" max="10752" width="9.140625" style="55"/>
    <col min="10753" max="10753" width="14.85546875" style="55" customWidth="1"/>
    <col min="10754" max="10754" width="45.7109375" style="55" customWidth="1"/>
    <col min="10755" max="10755" width="5.7109375" style="55" customWidth="1"/>
    <col min="10756" max="10756" width="5.85546875" style="55" customWidth="1"/>
    <col min="10757" max="10757" width="12" style="55" bestFit="1" customWidth="1"/>
    <col min="10758" max="10758" width="18.140625" style="55" customWidth="1"/>
    <col min="10759" max="11008" width="9.140625" style="55"/>
    <col min="11009" max="11009" width="14.85546875" style="55" customWidth="1"/>
    <col min="11010" max="11010" width="45.7109375" style="55" customWidth="1"/>
    <col min="11011" max="11011" width="5.7109375" style="55" customWidth="1"/>
    <col min="11012" max="11012" width="5.85546875" style="55" customWidth="1"/>
    <col min="11013" max="11013" width="12" style="55" bestFit="1" customWidth="1"/>
    <col min="11014" max="11014" width="18.140625" style="55" customWidth="1"/>
    <col min="11015" max="11264" width="9.140625" style="55"/>
    <col min="11265" max="11265" width="14.85546875" style="55" customWidth="1"/>
    <col min="11266" max="11266" width="45.7109375" style="55" customWidth="1"/>
    <col min="11267" max="11267" width="5.7109375" style="55" customWidth="1"/>
    <col min="11268" max="11268" width="5.85546875" style="55" customWidth="1"/>
    <col min="11269" max="11269" width="12" style="55" bestFit="1" customWidth="1"/>
    <col min="11270" max="11270" width="18.140625" style="55" customWidth="1"/>
    <col min="11271" max="11520" width="9.140625" style="55"/>
    <col min="11521" max="11521" width="14.85546875" style="55" customWidth="1"/>
    <col min="11522" max="11522" width="45.7109375" style="55" customWidth="1"/>
    <col min="11523" max="11523" width="5.7109375" style="55" customWidth="1"/>
    <col min="11524" max="11524" width="5.85546875" style="55" customWidth="1"/>
    <col min="11525" max="11525" width="12" style="55" bestFit="1" customWidth="1"/>
    <col min="11526" max="11526" width="18.140625" style="55" customWidth="1"/>
    <col min="11527" max="11776" width="9.140625" style="55"/>
    <col min="11777" max="11777" width="14.85546875" style="55" customWidth="1"/>
    <col min="11778" max="11778" width="45.7109375" style="55" customWidth="1"/>
    <col min="11779" max="11779" width="5.7109375" style="55" customWidth="1"/>
    <col min="11780" max="11780" width="5.85546875" style="55" customWidth="1"/>
    <col min="11781" max="11781" width="12" style="55" bestFit="1" customWidth="1"/>
    <col min="11782" max="11782" width="18.140625" style="55" customWidth="1"/>
    <col min="11783" max="12032" width="9.140625" style="55"/>
    <col min="12033" max="12033" width="14.85546875" style="55" customWidth="1"/>
    <col min="12034" max="12034" width="45.7109375" style="55" customWidth="1"/>
    <col min="12035" max="12035" width="5.7109375" style="55" customWidth="1"/>
    <col min="12036" max="12036" width="5.85546875" style="55" customWidth="1"/>
    <col min="12037" max="12037" width="12" style="55" bestFit="1" customWidth="1"/>
    <col min="12038" max="12038" width="18.140625" style="55" customWidth="1"/>
    <col min="12039" max="12288" width="9.140625" style="55"/>
    <col min="12289" max="12289" width="14.85546875" style="55" customWidth="1"/>
    <col min="12290" max="12290" width="45.7109375" style="55" customWidth="1"/>
    <col min="12291" max="12291" width="5.7109375" style="55" customWidth="1"/>
    <col min="12292" max="12292" width="5.85546875" style="55" customWidth="1"/>
    <col min="12293" max="12293" width="12" style="55" bestFit="1" customWidth="1"/>
    <col min="12294" max="12294" width="18.140625" style="55" customWidth="1"/>
    <col min="12295" max="12544" width="9.140625" style="55"/>
    <col min="12545" max="12545" width="14.85546875" style="55" customWidth="1"/>
    <col min="12546" max="12546" width="45.7109375" style="55" customWidth="1"/>
    <col min="12547" max="12547" width="5.7109375" style="55" customWidth="1"/>
    <col min="12548" max="12548" width="5.85546875" style="55" customWidth="1"/>
    <col min="12549" max="12549" width="12" style="55" bestFit="1" customWidth="1"/>
    <col min="12550" max="12550" width="18.140625" style="55" customWidth="1"/>
    <col min="12551" max="12800" width="9.140625" style="55"/>
    <col min="12801" max="12801" width="14.85546875" style="55" customWidth="1"/>
    <col min="12802" max="12802" width="45.7109375" style="55" customWidth="1"/>
    <col min="12803" max="12803" width="5.7109375" style="55" customWidth="1"/>
    <col min="12804" max="12804" width="5.85546875" style="55" customWidth="1"/>
    <col min="12805" max="12805" width="12" style="55" bestFit="1" customWidth="1"/>
    <col min="12806" max="12806" width="18.140625" style="55" customWidth="1"/>
    <col min="12807" max="13056" width="9.140625" style="55"/>
    <col min="13057" max="13057" width="14.85546875" style="55" customWidth="1"/>
    <col min="13058" max="13058" width="45.7109375" style="55" customWidth="1"/>
    <col min="13059" max="13059" width="5.7109375" style="55" customWidth="1"/>
    <col min="13060" max="13060" width="5.85546875" style="55" customWidth="1"/>
    <col min="13061" max="13061" width="12" style="55" bestFit="1" customWidth="1"/>
    <col min="13062" max="13062" width="18.140625" style="55" customWidth="1"/>
    <col min="13063" max="13312" width="9.140625" style="55"/>
    <col min="13313" max="13313" width="14.85546875" style="55" customWidth="1"/>
    <col min="13314" max="13314" width="45.7109375" style="55" customWidth="1"/>
    <col min="13315" max="13315" width="5.7109375" style="55" customWidth="1"/>
    <col min="13316" max="13316" width="5.85546875" style="55" customWidth="1"/>
    <col min="13317" max="13317" width="12" style="55" bestFit="1" customWidth="1"/>
    <col min="13318" max="13318" width="18.140625" style="55" customWidth="1"/>
    <col min="13319" max="13568" width="9.140625" style="55"/>
    <col min="13569" max="13569" width="14.85546875" style="55" customWidth="1"/>
    <col min="13570" max="13570" width="45.7109375" style="55" customWidth="1"/>
    <col min="13571" max="13571" width="5.7109375" style="55" customWidth="1"/>
    <col min="13572" max="13572" width="5.85546875" style="55" customWidth="1"/>
    <col min="13573" max="13573" width="12" style="55" bestFit="1" customWidth="1"/>
    <col min="13574" max="13574" width="18.140625" style="55" customWidth="1"/>
    <col min="13575" max="13824" width="9.140625" style="55"/>
    <col min="13825" max="13825" width="14.85546875" style="55" customWidth="1"/>
    <col min="13826" max="13826" width="45.7109375" style="55" customWidth="1"/>
    <col min="13827" max="13827" width="5.7109375" style="55" customWidth="1"/>
    <col min="13828" max="13828" width="5.85546875" style="55" customWidth="1"/>
    <col min="13829" max="13829" width="12" style="55" bestFit="1" customWidth="1"/>
    <col min="13830" max="13830" width="18.140625" style="55" customWidth="1"/>
    <col min="13831" max="14080" width="9.140625" style="55"/>
    <col min="14081" max="14081" width="14.85546875" style="55" customWidth="1"/>
    <col min="14082" max="14082" width="45.7109375" style="55" customWidth="1"/>
    <col min="14083" max="14083" width="5.7109375" style="55" customWidth="1"/>
    <col min="14084" max="14084" width="5.85546875" style="55" customWidth="1"/>
    <col min="14085" max="14085" width="12" style="55" bestFit="1" customWidth="1"/>
    <col min="14086" max="14086" width="18.140625" style="55" customWidth="1"/>
    <col min="14087" max="14336" width="9.140625" style="55"/>
    <col min="14337" max="14337" width="14.85546875" style="55" customWidth="1"/>
    <col min="14338" max="14338" width="45.7109375" style="55" customWidth="1"/>
    <col min="14339" max="14339" width="5.7109375" style="55" customWidth="1"/>
    <col min="14340" max="14340" width="5.85546875" style="55" customWidth="1"/>
    <col min="14341" max="14341" width="12" style="55" bestFit="1" customWidth="1"/>
    <col min="14342" max="14342" width="18.140625" style="55" customWidth="1"/>
    <col min="14343" max="14592" width="9.140625" style="55"/>
    <col min="14593" max="14593" width="14.85546875" style="55" customWidth="1"/>
    <col min="14594" max="14594" width="45.7109375" style="55" customWidth="1"/>
    <col min="14595" max="14595" width="5.7109375" style="55" customWidth="1"/>
    <col min="14596" max="14596" width="5.85546875" style="55" customWidth="1"/>
    <col min="14597" max="14597" width="12" style="55" bestFit="1" customWidth="1"/>
    <col min="14598" max="14598" width="18.140625" style="55" customWidth="1"/>
    <col min="14599" max="14848" width="9.140625" style="55"/>
    <col min="14849" max="14849" width="14.85546875" style="55" customWidth="1"/>
    <col min="14850" max="14850" width="45.7109375" style="55" customWidth="1"/>
    <col min="14851" max="14851" width="5.7109375" style="55" customWidth="1"/>
    <col min="14852" max="14852" width="5.85546875" style="55" customWidth="1"/>
    <col min="14853" max="14853" width="12" style="55" bestFit="1" customWidth="1"/>
    <col min="14854" max="14854" width="18.140625" style="55" customWidth="1"/>
    <col min="14855" max="15104" width="9.140625" style="55"/>
    <col min="15105" max="15105" width="14.85546875" style="55" customWidth="1"/>
    <col min="15106" max="15106" width="45.7109375" style="55" customWidth="1"/>
    <col min="15107" max="15107" width="5.7109375" style="55" customWidth="1"/>
    <col min="15108" max="15108" width="5.85546875" style="55" customWidth="1"/>
    <col min="15109" max="15109" width="12" style="55" bestFit="1" customWidth="1"/>
    <col min="15110" max="15110" width="18.140625" style="55" customWidth="1"/>
    <col min="15111" max="15360" width="9.140625" style="55"/>
    <col min="15361" max="15361" width="14.85546875" style="55" customWidth="1"/>
    <col min="15362" max="15362" width="45.7109375" style="55" customWidth="1"/>
    <col min="15363" max="15363" width="5.7109375" style="55" customWidth="1"/>
    <col min="15364" max="15364" width="5.85546875" style="55" customWidth="1"/>
    <col min="15365" max="15365" width="12" style="55" bestFit="1" customWidth="1"/>
    <col min="15366" max="15366" width="18.140625" style="55" customWidth="1"/>
    <col min="15367" max="15616" width="9.140625" style="55"/>
    <col min="15617" max="15617" width="14.85546875" style="55" customWidth="1"/>
    <col min="15618" max="15618" width="45.7109375" style="55" customWidth="1"/>
    <col min="15619" max="15619" width="5.7109375" style="55" customWidth="1"/>
    <col min="15620" max="15620" width="5.85546875" style="55" customWidth="1"/>
    <col min="15621" max="15621" width="12" style="55" bestFit="1" customWidth="1"/>
    <col min="15622" max="15622" width="18.140625" style="55" customWidth="1"/>
    <col min="15623" max="15872" width="9.140625" style="55"/>
    <col min="15873" max="15873" width="14.85546875" style="55" customWidth="1"/>
    <col min="15874" max="15874" width="45.7109375" style="55" customWidth="1"/>
    <col min="15875" max="15875" width="5.7109375" style="55" customWidth="1"/>
    <col min="15876" max="15876" width="5.85546875" style="55" customWidth="1"/>
    <col min="15877" max="15877" width="12" style="55" bestFit="1" customWidth="1"/>
    <col min="15878" max="15878" width="18.140625" style="55" customWidth="1"/>
    <col min="15879" max="16128" width="9.140625" style="55"/>
    <col min="16129" max="16129" width="14.85546875" style="55" customWidth="1"/>
    <col min="16130" max="16130" width="45.7109375" style="55" customWidth="1"/>
    <col min="16131" max="16131" width="5.7109375" style="55" customWidth="1"/>
    <col min="16132" max="16132" width="5.85546875" style="55" customWidth="1"/>
    <col min="16133" max="16133" width="12" style="55" bestFit="1" customWidth="1"/>
    <col min="16134" max="16134" width="18.140625" style="55" customWidth="1"/>
    <col min="16135" max="16384" width="9.140625" style="55"/>
  </cols>
  <sheetData>
    <row r="1" spans="1:6">
      <c r="A1" s="54"/>
      <c r="B1" s="54"/>
      <c r="C1" s="54"/>
      <c r="D1" s="54"/>
      <c r="E1" s="54"/>
      <c r="F1" s="54"/>
    </row>
    <row r="2" spans="1:6" s="59" customFormat="1" ht="15.75">
      <c r="A2" s="54" t="s">
        <v>163</v>
      </c>
      <c r="B2" s="56" t="s">
        <v>164</v>
      </c>
      <c r="C2" s="57"/>
      <c r="D2" s="23"/>
      <c r="E2" s="58"/>
      <c r="F2" s="58"/>
    </row>
    <row r="3" spans="1:6" s="59" customFormat="1" ht="15.75">
      <c r="A3" s="54" t="s">
        <v>165</v>
      </c>
      <c r="B3" s="56" t="s">
        <v>359</v>
      </c>
      <c r="C3" s="57"/>
      <c r="D3" s="23"/>
      <c r="E3" s="58"/>
      <c r="F3" s="58"/>
    </row>
    <row r="4" spans="1:6" s="59" customFormat="1" ht="15.75">
      <c r="A4" s="54" t="s">
        <v>166</v>
      </c>
      <c r="B4" s="56" t="s">
        <v>359</v>
      </c>
      <c r="C4" s="57"/>
      <c r="D4" s="23"/>
      <c r="E4" s="58"/>
      <c r="F4" s="58"/>
    </row>
    <row r="5" spans="1:6" s="59" customFormat="1">
      <c r="A5" s="54"/>
      <c r="B5" s="60"/>
      <c r="C5" s="57"/>
      <c r="D5" s="23"/>
      <c r="E5" s="58"/>
      <c r="F5" s="58"/>
    </row>
    <row r="6" spans="1:6" s="59" customFormat="1">
      <c r="A6" s="61" t="s">
        <v>428</v>
      </c>
      <c r="B6" s="62"/>
      <c r="C6" s="57"/>
      <c r="D6" s="23"/>
      <c r="E6" s="58"/>
      <c r="F6" s="58"/>
    </row>
    <row r="7" spans="1:6" s="59" customFormat="1">
      <c r="A7" s="61"/>
      <c r="B7" s="62"/>
      <c r="C7" s="57"/>
      <c r="D7" s="23"/>
      <c r="E7" s="58"/>
      <c r="F7" s="58"/>
    </row>
    <row r="8" spans="1:6" s="67" customFormat="1" ht="12.75">
      <c r="A8" s="63"/>
      <c r="B8" s="64"/>
      <c r="C8" s="65"/>
      <c r="D8" s="32"/>
      <c r="E8" s="66"/>
      <c r="F8" s="66"/>
    </row>
    <row r="9" spans="1:6" s="67" customFormat="1" ht="72.75" customHeight="1">
      <c r="A9" s="299" t="s">
        <v>430</v>
      </c>
      <c r="B9" s="300"/>
      <c r="C9" s="300"/>
      <c r="D9" s="300"/>
      <c r="E9" s="300"/>
      <c r="F9" s="300"/>
    </row>
    <row r="10" spans="1:6" s="67" customFormat="1" ht="15" customHeight="1">
      <c r="A10" s="63"/>
      <c r="B10" s="68"/>
      <c r="C10" s="65"/>
      <c r="D10" s="32"/>
      <c r="E10" s="66"/>
      <c r="F10" s="66"/>
    </row>
    <row r="11" spans="1:6" s="67" customFormat="1" ht="15" customHeight="1" thickBot="1">
      <c r="A11" s="63"/>
      <c r="B11" s="68"/>
      <c r="C11" s="65"/>
      <c r="D11" s="32"/>
      <c r="E11" s="66"/>
      <c r="F11" s="66"/>
    </row>
    <row r="12" spans="1:6" s="67" customFormat="1" ht="15" customHeight="1" thickBot="1">
      <c r="A12" s="69" t="s">
        <v>429</v>
      </c>
      <c r="B12" s="70"/>
      <c r="C12" s="71"/>
      <c r="D12" s="72"/>
      <c r="E12" s="73"/>
      <c r="F12" s="74"/>
    </row>
    <row r="13" spans="1:6" s="67" customFormat="1" ht="15" customHeight="1">
      <c r="A13" s="76"/>
      <c r="B13" s="62"/>
      <c r="C13" s="59"/>
      <c r="D13" s="23"/>
      <c r="E13" s="77"/>
      <c r="F13" s="75"/>
    </row>
    <row r="14" spans="1:6" s="67" customFormat="1" ht="15" customHeight="1">
      <c r="A14" s="76" t="s">
        <v>154</v>
      </c>
      <c r="B14" s="62" t="s">
        <v>431</v>
      </c>
      <c r="C14" s="59"/>
      <c r="D14" s="23" t="s">
        <v>167</v>
      </c>
      <c r="E14" s="77">
        <f>+'A. Krovsko kleparska dela'!G3</f>
        <v>0</v>
      </c>
      <c r="F14" s="75"/>
    </row>
    <row r="15" spans="1:6" s="67" customFormat="1" ht="15" customHeight="1">
      <c r="A15" s="76"/>
      <c r="B15" s="62"/>
      <c r="C15" s="59"/>
      <c r="D15" s="23"/>
      <c r="E15" s="77"/>
      <c r="F15" s="75"/>
    </row>
    <row r="16" spans="1:6" s="67" customFormat="1" ht="15" customHeight="1">
      <c r="A16" s="76" t="s">
        <v>168</v>
      </c>
      <c r="B16" s="62" t="s">
        <v>171</v>
      </c>
      <c r="C16" s="59"/>
      <c r="D16" s="23" t="s">
        <v>167</v>
      </c>
      <c r="E16" s="77">
        <f>+'B. GOI'!F82</f>
        <v>0</v>
      </c>
      <c r="F16" s="75"/>
    </row>
    <row r="17" spans="1:6" s="67" customFormat="1" ht="15" customHeight="1">
      <c r="A17" s="76"/>
      <c r="B17" s="62"/>
      <c r="C17" s="59"/>
      <c r="D17" s="23"/>
      <c r="E17" s="77"/>
      <c r="F17" s="75"/>
    </row>
    <row r="18" spans="1:6" s="67" customFormat="1" ht="15" customHeight="1">
      <c r="A18" s="76" t="s">
        <v>170</v>
      </c>
      <c r="B18" s="62" t="s">
        <v>432</v>
      </c>
      <c r="C18" s="59"/>
      <c r="D18" s="23"/>
      <c r="E18" s="77"/>
      <c r="F18" s="75"/>
    </row>
    <row r="19" spans="1:6" s="67" customFormat="1" ht="15" customHeight="1">
      <c r="A19" s="76" t="s">
        <v>433</v>
      </c>
      <c r="B19" s="62" t="s">
        <v>155</v>
      </c>
      <c r="C19" s="59"/>
      <c r="D19" s="23" t="s">
        <v>167</v>
      </c>
      <c r="E19" s="77">
        <f>'[2]A. Demontaže'!F13</f>
        <v>0</v>
      </c>
      <c r="F19" s="78"/>
    </row>
    <row r="20" spans="1:6" s="67" customFormat="1" ht="15" customHeight="1">
      <c r="A20" s="76" t="s">
        <v>434</v>
      </c>
      <c r="B20" s="62" t="s">
        <v>169</v>
      </c>
      <c r="C20" s="59"/>
      <c r="D20" s="23" t="s">
        <v>167</v>
      </c>
      <c r="E20" s="77">
        <f>'[2]B. HA'!F255</f>
        <v>0</v>
      </c>
      <c r="F20" s="78"/>
    </row>
    <row r="21" spans="1:6" s="67" customFormat="1" ht="15" customHeight="1">
      <c r="A21" s="76" t="s">
        <v>435</v>
      </c>
      <c r="B21" s="62" t="s">
        <v>173</v>
      </c>
      <c r="C21" s="59"/>
      <c r="D21" s="23" t="s">
        <v>167</v>
      </c>
      <c r="E21" s="77">
        <f>'[2]D. Splošno'!F47</f>
        <v>0</v>
      </c>
      <c r="F21" s="80"/>
    </row>
    <row r="22" spans="1:6" s="67" customFormat="1" ht="15" customHeight="1">
      <c r="A22" s="76"/>
      <c r="B22" s="62"/>
      <c r="C22" s="59"/>
      <c r="D22" s="23"/>
      <c r="E22" s="77"/>
      <c r="F22" s="80"/>
    </row>
    <row r="23" spans="1:6" s="67" customFormat="1" ht="15" customHeight="1">
      <c r="A23" s="76" t="s">
        <v>172</v>
      </c>
      <c r="B23" s="62" t="s">
        <v>531</v>
      </c>
      <c r="C23" s="59"/>
      <c r="D23" s="23" t="s">
        <v>167</v>
      </c>
      <c r="E23" s="77">
        <f>+'rekapitulacija ELEKTRO DELA'!G18</f>
        <v>0</v>
      </c>
      <c r="F23" s="80"/>
    </row>
    <row r="24" spans="1:6" s="67" customFormat="1" ht="15" customHeight="1">
      <c r="A24" s="76"/>
      <c r="B24" s="62"/>
      <c r="C24" s="59"/>
      <c r="D24" s="23"/>
      <c r="E24" s="77"/>
      <c r="F24" s="80"/>
    </row>
    <row r="25" spans="1:6" s="83" customFormat="1" ht="14.25">
      <c r="A25" s="76"/>
      <c r="B25" s="62" t="s">
        <v>153</v>
      </c>
      <c r="C25" s="59"/>
      <c r="D25" s="23"/>
      <c r="E25" s="77">
        <f>SUM(E14:E24)</f>
        <v>0</v>
      </c>
      <c r="F25" s="85"/>
    </row>
    <row r="26" spans="1:6" s="83" customFormat="1" ht="14.25">
      <c r="A26" s="81"/>
      <c r="B26" s="82"/>
      <c r="D26" s="29"/>
      <c r="E26" s="86"/>
      <c r="F26" s="85"/>
    </row>
    <row r="27" spans="1:6" s="83" customFormat="1" ht="25.5">
      <c r="A27" s="79" t="s">
        <v>174</v>
      </c>
      <c r="B27" s="87" t="s">
        <v>534</v>
      </c>
      <c r="D27" s="29"/>
      <c r="E27" s="84">
        <f>E25*0.05</f>
        <v>0</v>
      </c>
      <c r="F27" s="85"/>
    </row>
    <row r="28" spans="1:6" s="83" customFormat="1" ht="14.25">
      <c r="A28" s="88"/>
      <c r="B28" s="89"/>
      <c r="C28" s="90"/>
      <c r="D28" s="91"/>
      <c r="E28" s="92"/>
      <c r="F28" s="93"/>
    </row>
    <row r="29" spans="1:6" s="100" customFormat="1" ht="15" customHeight="1">
      <c r="A29" s="94"/>
      <c r="B29" s="95" t="s">
        <v>175</v>
      </c>
      <c r="C29" s="96"/>
      <c r="D29" s="97" t="s">
        <v>167</v>
      </c>
      <c r="E29" s="98">
        <f>E27+E25</f>
        <v>0</v>
      </c>
      <c r="F29" s="99"/>
    </row>
    <row r="30" spans="1:6" s="100" customFormat="1" ht="15" customHeight="1">
      <c r="A30" s="94"/>
      <c r="B30" s="95"/>
      <c r="C30" s="96"/>
      <c r="D30" s="97"/>
      <c r="E30" s="101"/>
      <c r="F30" s="99"/>
    </row>
    <row r="31" spans="1:6" s="100" customFormat="1" ht="75">
      <c r="A31" s="76"/>
      <c r="B31" s="102" t="s">
        <v>176</v>
      </c>
      <c r="C31" s="59"/>
      <c r="D31" s="23"/>
      <c r="E31" s="101"/>
      <c r="F31" s="78"/>
    </row>
    <row r="32" spans="1:6" s="100" customFormat="1">
      <c r="A32" s="94"/>
      <c r="B32" s="102"/>
      <c r="C32" s="96"/>
      <c r="D32" s="97"/>
      <c r="E32" s="101"/>
      <c r="F32" s="99"/>
    </row>
    <row r="33" spans="1:6" s="100" customFormat="1" ht="15" customHeight="1" thickBot="1">
      <c r="A33" s="103"/>
      <c r="B33" s="104"/>
      <c r="C33" s="105"/>
      <c r="D33" s="106"/>
      <c r="E33" s="107"/>
      <c r="F33" s="108"/>
    </row>
    <row r="39" spans="1:6">
      <c r="E39" s="109"/>
    </row>
  </sheetData>
  <mergeCells count="1">
    <mergeCell ref="A9:F9"/>
  </mergeCells>
  <pageMargins left="1.0629921259842521" right="0.35433070866141736" top="0.55118110236220474" bottom="0.74803149606299213" header="0.31496062992125984" footer="0.31496062992125984"/>
  <pageSetup paperSize="9" scale="85" orientation="portrait" r:id="rId1"/>
  <headerFooter>
    <oddHeader>&amp;LNačrt PZI št. 51/6-2024&amp;CObjekt: VGRADNJA TČ&amp;RInvestitor: VDC KRANJ</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G62"/>
  <sheetViews>
    <sheetView workbookViewId="0">
      <pane ySplit="2" topLeftCell="A45" activePane="bottomLeft" state="frozen"/>
      <selection pane="bottomLeft" activeCell="C62" sqref="C62"/>
    </sheetView>
  </sheetViews>
  <sheetFormatPr defaultRowHeight="15" outlineLevelRow="2"/>
  <cols>
    <col min="1" max="1" width="17.140625" style="1" customWidth="1"/>
    <col min="2" max="2" width="11.42578125" style="1" customWidth="1"/>
    <col min="3" max="3" width="42.85546875" style="2" customWidth="1"/>
    <col min="4" max="4" width="5" style="3" customWidth="1"/>
    <col min="5" max="5" width="9.28515625" style="4" customWidth="1"/>
    <col min="6" max="6" width="12.85546875" style="5" customWidth="1"/>
    <col min="7" max="7" width="14.28515625" style="5" customWidth="1"/>
  </cols>
  <sheetData>
    <row r="1" spans="1:7">
      <c r="A1" s="301" t="s">
        <v>0</v>
      </c>
      <c r="B1" s="301"/>
      <c r="C1" s="301"/>
      <c r="D1" s="301"/>
      <c r="E1" s="301"/>
      <c r="F1" s="301" t="s">
        <v>1</v>
      </c>
      <c r="G1" s="301"/>
    </row>
    <row r="2" spans="1:7">
      <c r="A2" s="6" t="s">
        <v>2</v>
      </c>
      <c r="B2" s="6" t="s">
        <v>3</v>
      </c>
      <c r="C2" s="6" t="s">
        <v>4</v>
      </c>
      <c r="D2" s="6" t="s">
        <v>5</v>
      </c>
      <c r="E2" s="7" t="s">
        <v>6</v>
      </c>
      <c r="F2" s="8" t="s">
        <v>7</v>
      </c>
      <c r="G2" s="8" t="s">
        <v>8</v>
      </c>
    </row>
    <row r="3" spans="1:7">
      <c r="A3" s="9" t="s">
        <v>9</v>
      </c>
      <c r="B3" s="9" t="s">
        <v>9</v>
      </c>
      <c r="C3" s="9" t="s">
        <v>10</v>
      </c>
      <c r="D3" s="9" t="s">
        <v>11</v>
      </c>
      <c r="E3" s="10" t="s">
        <v>11</v>
      </c>
      <c r="F3" s="11" t="s">
        <v>11</v>
      </c>
      <c r="G3" s="11">
        <f>SUM(G4,G10,G20,G36,G51,G55,G60)</f>
        <v>0</v>
      </c>
    </row>
    <row r="4" spans="1:7" ht="64.5" outlineLevel="1">
      <c r="A4" s="12" t="s">
        <v>12</v>
      </c>
      <c r="B4" s="12" t="s">
        <v>13</v>
      </c>
      <c r="C4" s="12" t="s">
        <v>14</v>
      </c>
      <c r="D4" s="12" t="s">
        <v>11</v>
      </c>
      <c r="E4" s="13" t="s">
        <v>11</v>
      </c>
      <c r="F4" s="14" t="s">
        <v>11</v>
      </c>
      <c r="G4" s="14">
        <f>SUM(G5:G9)</f>
        <v>0</v>
      </c>
    </row>
    <row r="5" spans="1:7" ht="36.75" outlineLevel="2">
      <c r="A5" s="15" t="s">
        <v>15</v>
      </c>
      <c r="B5" s="15" t="s">
        <v>16</v>
      </c>
      <c r="C5" s="15" t="s">
        <v>17</v>
      </c>
      <c r="D5" s="15" t="s">
        <v>18</v>
      </c>
      <c r="E5" s="16">
        <v>1</v>
      </c>
      <c r="F5" s="17">
        <v>0</v>
      </c>
      <c r="G5" s="17">
        <f>ROUND(E5*F5,20)</f>
        <v>0</v>
      </c>
    </row>
    <row r="6" spans="1:7" ht="24.75" outlineLevel="2">
      <c r="A6" s="15" t="s">
        <v>19</v>
      </c>
      <c r="B6" s="15" t="s">
        <v>20</v>
      </c>
      <c r="C6" s="15" t="s">
        <v>21</v>
      </c>
      <c r="D6" s="15" t="s">
        <v>22</v>
      </c>
      <c r="E6" s="16">
        <v>2</v>
      </c>
      <c r="F6" s="17">
        <v>0</v>
      </c>
      <c r="G6" s="17">
        <f>ROUND(E6*F6,20)</f>
        <v>0</v>
      </c>
    </row>
    <row r="7" spans="1:7" ht="48.75" outlineLevel="2">
      <c r="A7" s="15" t="s">
        <v>23</v>
      </c>
      <c r="B7" s="15" t="s">
        <v>24</v>
      </c>
      <c r="C7" s="15" t="s">
        <v>25</v>
      </c>
      <c r="D7" s="15" t="s">
        <v>26</v>
      </c>
      <c r="E7" s="16">
        <v>70</v>
      </c>
      <c r="F7" s="17">
        <v>0</v>
      </c>
      <c r="G7" s="17">
        <f>ROUND(E7*F7,20)</f>
        <v>0</v>
      </c>
    </row>
    <row r="8" spans="1:7" ht="60.75" outlineLevel="2">
      <c r="A8" s="15" t="s">
        <v>27</v>
      </c>
      <c r="B8" s="15" t="s">
        <v>28</v>
      </c>
      <c r="C8" s="15" t="s">
        <v>29</v>
      </c>
      <c r="D8" s="15" t="s">
        <v>26</v>
      </c>
      <c r="E8" s="16">
        <v>725</v>
      </c>
      <c r="F8" s="17">
        <v>0</v>
      </c>
      <c r="G8" s="17">
        <f>ROUND(E8*F8,20)</f>
        <v>0</v>
      </c>
    </row>
    <row r="9" spans="1:7" ht="24.75" outlineLevel="2">
      <c r="A9" s="15" t="s">
        <v>30</v>
      </c>
      <c r="B9" s="15" t="s">
        <v>31</v>
      </c>
      <c r="C9" s="15" t="s">
        <v>32</v>
      </c>
      <c r="D9" s="15" t="s">
        <v>18</v>
      </c>
      <c r="E9" s="16">
        <v>1</v>
      </c>
      <c r="F9" s="17">
        <v>0</v>
      </c>
      <c r="G9" s="17">
        <f>ROUND(E9*F9,20)</f>
        <v>0</v>
      </c>
    </row>
    <row r="10" spans="1:7" ht="51.75" outlineLevel="1">
      <c r="A10" s="12" t="s">
        <v>33</v>
      </c>
      <c r="B10" s="12" t="s">
        <v>34</v>
      </c>
      <c r="C10" s="12" t="s">
        <v>35</v>
      </c>
      <c r="D10" s="12" t="s">
        <v>11</v>
      </c>
      <c r="E10" s="13" t="s">
        <v>11</v>
      </c>
      <c r="F10" s="14" t="s">
        <v>11</v>
      </c>
      <c r="G10" s="14">
        <f>SUM(G11:G19)</f>
        <v>0</v>
      </c>
    </row>
    <row r="11" spans="1:7" ht="24.75" outlineLevel="2">
      <c r="A11" s="15" t="s">
        <v>36</v>
      </c>
      <c r="B11" s="15" t="s">
        <v>16</v>
      </c>
      <c r="C11" s="15" t="s">
        <v>37</v>
      </c>
      <c r="D11" s="15" t="s">
        <v>38</v>
      </c>
      <c r="E11" s="16">
        <v>213</v>
      </c>
      <c r="F11" s="17">
        <v>0</v>
      </c>
      <c r="G11" s="17">
        <f t="shared" ref="G11:G19" si="0">ROUND(E11*F11,20)</f>
        <v>0</v>
      </c>
    </row>
    <row r="12" spans="1:7" ht="36.75" outlineLevel="2">
      <c r="A12" s="15" t="s">
        <v>39</v>
      </c>
      <c r="B12" s="15" t="s">
        <v>20</v>
      </c>
      <c r="C12" s="15" t="s">
        <v>40</v>
      </c>
      <c r="D12" s="15" t="s">
        <v>38</v>
      </c>
      <c r="E12" s="16">
        <v>35</v>
      </c>
      <c r="F12" s="17">
        <v>0</v>
      </c>
      <c r="G12" s="17">
        <f t="shared" si="0"/>
        <v>0</v>
      </c>
    </row>
    <row r="13" spans="1:7" ht="36.75" outlineLevel="2">
      <c r="A13" s="15" t="s">
        <v>41</v>
      </c>
      <c r="B13" s="15" t="s">
        <v>24</v>
      </c>
      <c r="C13" s="15" t="s">
        <v>42</v>
      </c>
      <c r="D13" s="15" t="s">
        <v>26</v>
      </c>
      <c r="E13" s="16">
        <v>115</v>
      </c>
      <c r="F13" s="17">
        <v>0</v>
      </c>
      <c r="G13" s="17">
        <f t="shared" si="0"/>
        <v>0</v>
      </c>
    </row>
    <row r="14" spans="1:7" ht="36.75" outlineLevel="2">
      <c r="A14" s="15" t="s">
        <v>43</v>
      </c>
      <c r="B14" s="15" t="s">
        <v>28</v>
      </c>
      <c r="C14" s="15" t="s">
        <v>44</v>
      </c>
      <c r="D14" s="15" t="s">
        <v>26</v>
      </c>
      <c r="E14" s="16">
        <v>648</v>
      </c>
      <c r="F14" s="17">
        <v>0</v>
      </c>
      <c r="G14" s="17">
        <f t="shared" si="0"/>
        <v>0</v>
      </c>
    </row>
    <row r="15" spans="1:7" ht="36.75" outlineLevel="2">
      <c r="A15" s="15" t="s">
        <v>45</v>
      </c>
      <c r="B15" s="15" t="s">
        <v>46</v>
      </c>
      <c r="C15" s="15" t="s">
        <v>47</v>
      </c>
      <c r="D15" s="15" t="s">
        <v>26</v>
      </c>
      <c r="E15" s="16">
        <v>763</v>
      </c>
      <c r="F15" s="17">
        <v>0</v>
      </c>
      <c r="G15" s="17">
        <f t="shared" si="0"/>
        <v>0</v>
      </c>
    </row>
    <row r="16" spans="1:7" ht="36.75" outlineLevel="2">
      <c r="A16" s="15" t="s">
        <v>48</v>
      </c>
      <c r="B16" s="15" t="s">
        <v>49</v>
      </c>
      <c r="C16" s="15" t="s">
        <v>50</v>
      </c>
      <c r="D16" s="15" t="s">
        <v>26</v>
      </c>
      <c r="E16" s="16">
        <v>648</v>
      </c>
      <c r="F16" s="17">
        <v>0</v>
      </c>
      <c r="G16" s="17">
        <f t="shared" si="0"/>
        <v>0</v>
      </c>
    </row>
    <row r="17" spans="1:7" ht="24.75" outlineLevel="2">
      <c r="A17" s="15" t="s">
        <v>51</v>
      </c>
      <c r="B17" s="15" t="s">
        <v>31</v>
      </c>
      <c r="C17" s="15" t="s">
        <v>52</v>
      </c>
      <c r="D17" s="15" t="s">
        <v>38</v>
      </c>
      <c r="E17" s="16">
        <v>45</v>
      </c>
      <c r="F17" s="17">
        <v>0</v>
      </c>
      <c r="G17" s="17">
        <f t="shared" si="0"/>
        <v>0</v>
      </c>
    </row>
    <row r="18" spans="1:7" ht="24.75" outlineLevel="2">
      <c r="A18" s="15" t="s">
        <v>53</v>
      </c>
      <c r="B18" s="15" t="s">
        <v>54</v>
      </c>
      <c r="C18" s="15" t="s">
        <v>55</v>
      </c>
      <c r="D18" s="15" t="s">
        <v>22</v>
      </c>
      <c r="E18" s="16">
        <v>5</v>
      </c>
      <c r="F18" s="17">
        <v>0</v>
      </c>
      <c r="G18" s="17">
        <f t="shared" si="0"/>
        <v>0</v>
      </c>
    </row>
    <row r="19" spans="1:7" ht="36.75" outlineLevel="2">
      <c r="A19" s="15" t="s">
        <v>56</v>
      </c>
      <c r="B19" s="15" t="s">
        <v>57</v>
      </c>
      <c r="C19" s="15" t="s">
        <v>58</v>
      </c>
      <c r="D19" s="15" t="s">
        <v>59</v>
      </c>
      <c r="E19" s="16">
        <v>30</v>
      </c>
      <c r="F19" s="17">
        <v>0</v>
      </c>
      <c r="G19" s="17">
        <f t="shared" si="0"/>
        <v>0</v>
      </c>
    </row>
    <row r="20" spans="1:7" ht="39" outlineLevel="1">
      <c r="A20" s="12" t="s">
        <v>60</v>
      </c>
      <c r="B20" s="12" t="s">
        <v>61</v>
      </c>
      <c r="C20" s="12" t="s">
        <v>62</v>
      </c>
      <c r="D20" s="12" t="s">
        <v>11</v>
      </c>
      <c r="E20" s="13" t="s">
        <v>11</v>
      </c>
      <c r="F20" s="14" t="s">
        <v>11</v>
      </c>
      <c r="G20" s="14">
        <f>SUM(G21:G35)</f>
        <v>0</v>
      </c>
    </row>
    <row r="21" spans="1:7" ht="24.75" outlineLevel="2">
      <c r="A21" s="15" t="s">
        <v>63</v>
      </c>
      <c r="B21" s="15" t="s">
        <v>16</v>
      </c>
      <c r="C21" s="15" t="s">
        <v>64</v>
      </c>
      <c r="D21" s="15" t="s">
        <v>26</v>
      </c>
      <c r="E21" s="16">
        <v>648</v>
      </c>
      <c r="F21" s="17">
        <v>0</v>
      </c>
      <c r="G21" s="17">
        <f t="shared" ref="G21:G35" si="1">ROUND(E21*F21,20)</f>
        <v>0</v>
      </c>
    </row>
    <row r="22" spans="1:7" ht="24.75" outlineLevel="2">
      <c r="A22" s="15" t="s">
        <v>65</v>
      </c>
      <c r="B22" s="15" t="s">
        <v>66</v>
      </c>
      <c r="C22" s="15" t="s">
        <v>67</v>
      </c>
      <c r="D22" s="15" t="s">
        <v>59</v>
      </c>
      <c r="E22" s="16">
        <v>2.4500000000000002</v>
      </c>
      <c r="F22" s="17">
        <v>0</v>
      </c>
      <c r="G22" s="17">
        <f t="shared" si="1"/>
        <v>0</v>
      </c>
    </row>
    <row r="23" spans="1:7" ht="36.75" outlineLevel="2">
      <c r="A23" s="15" t="s">
        <v>68</v>
      </c>
      <c r="B23" s="15" t="s">
        <v>20</v>
      </c>
      <c r="C23" s="15" t="s">
        <v>69</v>
      </c>
      <c r="D23" s="15" t="s">
        <v>26</v>
      </c>
      <c r="E23" s="16">
        <v>648</v>
      </c>
      <c r="F23" s="17">
        <v>0</v>
      </c>
      <c r="G23" s="17">
        <f t="shared" si="1"/>
        <v>0</v>
      </c>
    </row>
    <row r="24" spans="1:7" ht="84.75" outlineLevel="2">
      <c r="A24" s="15" t="s">
        <v>70</v>
      </c>
      <c r="B24" s="15" t="s">
        <v>20</v>
      </c>
      <c r="C24" s="15" t="s">
        <v>71</v>
      </c>
      <c r="D24" s="15" t="s">
        <v>26</v>
      </c>
      <c r="E24" s="16">
        <v>115</v>
      </c>
      <c r="F24" s="17">
        <v>0</v>
      </c>
      <c r="G24" s="17">
        <f t="shared" si="1"/>
        <v>0</v>
      </c>
    </row>
    <row r="25" spans="1:7" ht="36.75" outlineLevel="2">
      <c r="A25" s="15" t="s">
        <v>72</v>
      </c>
      <c r="B25" s="15" t="s">
        <v>24</v>
      </c>
      <c r="C25" s="15" t="s">
        <v>73</v>
      </c>
      <c r="D25" s="15" t="s">
        <v>26</v>
      </c>
      <c r="E25" s="16">
        <v>648</v>
      </c>
      <c r="F25" s="17">
        <v>0</v>
      </c>
      <c r="G25" s="17">
        <f t="shared" si="1"/>
        <v>0</v>
      </c>
    </row>
    <row r="26" spans="1:7" ht="36.75" outlineLevel="2">
      <c r="A26" s="15" t="s">
        <v>74</v>
      </c>
      <c r="B26" s="15" t="s">
        <v>24</v>
      </c>
      <c r="C26" s="15" t="s">
        <v>75</v>
      </c>
      <c r="D26" s="15" t="s">
        <v>26</v>
      </c>
      <c r="E26" s="16">
        <v>648</v>
      </c>
      <c r="F26" s="17">
        <v>0</v>
      </c>
      <c r="G26" s="17">
        <f t="shared" si="1"/>
        <v>0</v>
      </c>
    </row>
    <row r="27" spans="1:7" ht="36.75" outlineLevel="2">
      <c r="A27" s="15" t="s">
        <v>76</v>
      </c>
      <c r="B27" s="15" t="s">
        <v>24</v>
      </c>
      <c r="C27" s="15" t="s">
        <v>77</v>
      </c>
      <c r="D27" s="15" t="s">
        <v>38</v>
      </c>
      <c r="E27" s="16">
        <v>90</v>
      </c>
      <c r="F27" s="17">
        <v>0</v>
      </c>
      <c r="G27" s="17">
        <f t="shared" si="1"/>
        <v>0</v>
      </c>
    </row>
    <row r="28" spans="1:7" ht="36.75" outlineLevel="2">
      <c r="A28" s="15" t="s">
        <v>78</v>
      </c>
      <c r="B28" s="15" t="s">
        <v>24</v>
      </c>
      <c r="C28" s="15" t="s">
        <v>79</v>
      </c>
      <c r="D28" s="15" t="s">
        <v>26</v>
      </c>
      <c r="E28" s="16">
        <v>10.5</v>
      </c>
      <c r="F28" s="17">
        <v>0</v>
      </c>
      <c r="G28" s="17">
        <f t="shared" si="1"/>
        <v>0</v>
      </c>
    </row>
    <row r="29" spans="1:7" ht="36.75" outlineLevel="2">
      <c r="A29" s="15" t="s">
        <v>80</v>
      </c>
      <c r="B29" s="15" t="s">
        <v>28</v>
      </c>
      <c r="C29" s="15" t="s">
        <v>81</v>
      </c>
      <c r="D29" s="15" t="s">
        <v>26</v>
      </c>
      <c r="E29" s="16">
        <v>648</v>
      </c>
      <c r="F29" s="17">
        <v>0</v>
      </c>
      <c r="G29" s="17">
        <f t="shared" si="1"/>
        <v>0</v>
      </c>
    </row>
    <row r="30" spans="1:7" ht="36.75" outlineLevel="2">
      <c r="A30" s="15" t="s">
        <v>82</v>
      </c>
      <c r="B30" s="15" t="s">
        <v>46</v>
      </c>
      <c r="C30" s="15" t="s">
        <v>83</v>
      </c>
      <c r="D30" s="15" t="s">
        <v>38</v>
      </c>
      <c r="E30" s="16">
        <v>45</v>
      </c>
      <c r="F30" s="17">
        <v>0</v>
      </c>
      <c r="G30" s="17">
        <f t="shared" si="1"/>
        <v>0</v>
      </c>
    </row>
    <row r="31" spans="1:7" ht="36.75" outlineLevel="2">
      <c r="A31" s="15" t="s">
        <v>84</v>
      </c>
      <c r="B31" s="15" t="s">
        <v>49</v>
      </c>
      <c r="C31" s="15" t="s">
        <v>85</v>
      </c>
      <c r="D31" s="15" t="s">
        <v>38</v>
      </c>
      <c r="E31" s="16">
        <v>45</v>
      </c>
      <c r="F31" s="17">
        <v>0</v>
      </c>
      <c r="G31" s="17">
        <f t="shared" si="1"/>
        <v>0</v>
      </c>
    </row>
    <row r="32" spans="1:7" ht="24.75" outlineLevel="2">
      <c r="A32" s="15" t="s">
        <v>86</v>
      </c>
      <c r="B32" s="15" t="s">
        <v>31</v>
      </c>
      <c r="C32" s="15" t="s">
        <v>87</v>
      </c>
      <c r="D32" s="15" t="s">
        <v>38</v>
      </c>
      <c r="E32" s="16">
        <v>45</v>
      </c>
      <c r="F32" s="17">
        <v>0</v>
      </c>
      <c r="G32" s="17">
        <f t="shared" si="1"/>
        <v>0</v>
      </c>
    </row>
    <row r="33" spans="1:7" ht="36.75" outlineLevel="2">
      <c r="A33" s="15" t="s">
        <v>88</v>
      </c>
      <c r="B33" s="15" t="s">
        <v>54</v>
      </c>
      <c r="C33" s="15" t="s">
        <v>89</v>
      </c>
      <c r="D33" s="15" t="s">
        <v>38</v>
      </c>
      <c r="E33" s="16">
        <v>45</v>
      </c>
      <c r="F33" s="17">
        <v>0</v>
      </c>
      <c r="G33" s="17">
        <f t="shared" si="1"/>
        <v>0</v>
      </c>
    </row>
    <row r="34" spans="1:7" ht="48.75" outlineLevel="2">
      <c r="A34" s="15" t="s">
        <v>90</v>
      </c>
      <c r="B34" s="15" t="s">
        <v>57</v>
      </c>
      <c r="C34" s="15" t="s">
        <v>91</v>
      </c>
      <c r="D34" s="15" t="s">
        <v>22</v>
      </c>
      <c r="E34" s="16">
        <v>6</v>
      </c>
      <c r="F34" s="17">
        <v>0</v>
      </c>
      <c r="G34" s="17">
        <f t="shared" si="1"/>
        <v>0</v>
      </c>
    </row>
    <row r="35" spans="1:7" ht="36.75" outlineLevel="2">
      <c r="A35" s="15" t="s">
        <v>92</v>
      </c>
      <c r="B35" s="15" t="s">
        <v>93</v>
      </c>
      <c r="C35" s="15" t="s">
        <v>94</v>
      </c>
      <c r="D35" s="15" t="s">
        <v>22</v>
      </c>
      <c r="E35" s="16">
        <v>2</v>
      </c>
      <c r="F35" s="17">
        <v>0</v>
      </c>
      <c r="G35" s="17">
        <f t="shared" si="1"/>
        <v>0</v>
      </c>
    </row>
    <row r="36" spans="1:7" ht="39" outlineLevel="1">
      <c r="A36" s="12" t="s">
        <v>95</v>
      </c>
      <c r="B36" s="12" t="s">
        <v>96</v>
      </c>
      <c r="C36" s="12" t="s">
        <v>97</v>
      </c>
      <c r="D36" s="12" t="s">
        <v>11</v>
      </c>
      <c r="E36" s="13" t="s">
        <v>11</v>
      </c>
      <c r="F36" s="14" t="s">
        <v>11</v>
      </c>
      <c r="G36" s="14">
        <f>SUM(G37:G50)</f>
        <v>0</v>
      </c>
    </row>
    <row r="37" spans="1:7" ht="36.75" outlineLevel="2">
      <c r="A37" s="15" t="s">
        <v>98</v>
      </c>
      <c r="B37" s="15" t="s">
        <v>16</v>
      </c>
      <c r="C37" s="15" t="s">
        <v>99</v>
      </c>
      <c r="D37" s="15" t="s">
        <v>38</v>
      </c>
      <c r="E37" s="16">
        <v>90</v>
      </c>
      <c r="F37" s="17">
        <v>0</v>
      </c>
      <c r="G37" s="17">
        <f t="shared" ref="G37:G50" si="2">ROUND(E37*F37,20)</f>
        <v>0</v>
      </c>
    </row>
    <row r="38" spans="1:7" ht="36.75" outlineLevel="2">
      <c r="A38" s="15" t="s">
        <v>100</v>
      </c>
      <c r="B38" s="15" t="s">
        <v>20</v>
      </c>
      <c r="C38" s="15" t="s">
        <v>101</v>
      </c>
      <c r="D38" s="15" t="s">
        <v>38</v>
      </c>
      <c r="E38" s="16">
        <v>90</v>
      </c>
      <c r="F38" s="17">
        <v>0</v>
      </c>
      <c r="G38" s="17">
        <f t="shared" si="2"/>
        <v>0</v>
      </c>
    </row>
    <row r="39" spans="1:7" ht="36.75" outlineLevel="2">
      <c r="A39" s="15" t="s">
        <v>102</v>
      </c>
      <c r="B39" s="15" t="s">
        <v>24</v>
      </c>
      <c r="C39" s="15" t="s">
        <v>103</v>
      </c>
      <c r="D39" s="15" t="s">
        <v>38</v>
      </c>
      <c r="E39" s="16">
        <v>22.5</v>
      </c>
      <c r="F39" s="17">
        <v>0</v>
      </c>
      <c r="G39" s="17">
        <f t="shared" si="2"/>
        <v>0</v>
      </c>
    </row>
    <row r="40" spans="1:7" ht="36.75" outlineLevel="2">
      <c r="A40" s="15" t="s">
        <v>104</v>
      </c>
      <c r="B40" s="15" t="s">
        <v>28</v>
      </c>
      <c r="C40" s="15" t="s">
        <v>105</v>
      </c>
      <c r="D40" s="15" t="s">
        <v>38</v>
      </c>
      <c r="E40" s="16">
        <v>14.3</v>
      </c>
      <c r="F40" s="17">
        <v>0</v>
      </c>
      <c r="G40" s="17">
        <f t="shared" si="2"/>
        <v>0</v>
      </c>
    </row>
    <row r="41" spans="1:7" ht="24.75" outlineLevel="2">
      <c r="A41" s="15" t="s">
        <v>106</v>
      </c>
      <c r="B41" s="15" t="s">
        <v>46</v>
      </c>
      <c r="C41" s="15" t="s">
        <v>107</v>
      </c>
      <c r="D41" s="15" t="s">
        <v>38</v>
      </c>
      <c r="E41" s="16">
        <v>47.5</v>
      </c>
      <c r="F41" s="17">
        <v>0</v>
      </c>
      <c r="G41" s="17">
        <f t="shared" si="2"/>
        <v>0</v>
      </c>
    </row>
    <row r="42" spans="1:7" ht="36.75" outlineLevel="2">
      <c r="A42" s="15" t="s">
        <v>108</v>
      </c>
      <c r="B42" s="15" t="s">
        <v>49</v>
      </c>
      <c r="C42" s="15" t="s">
        <v>109</v>
      </c>
      <c r="D42" s="15" t="s">
        <v>38</v>
      </c>
      <c r="E42" s="16">
        <v>43</v>
      </c>
      <c r="F42" s="17">
        <v>0</v>
      </c>
      <c r="G42" s="17">
        <f t="shared" si="2"/>
        <v>0</v>
      </c>
    </row>
    <row r="43" spans="1:7" ht="24.75" outlineLevel="2">
      <c r="A43" s="15" t="s">
        <v>110</v>
      </c>
      <c r="B43" s="15" t="s">
        <v>31</v>
      </c>
      <c r="C43" s="15" t="s">
        <v>111</v>
      </c>
      <c r="D43" s="15" t="s">
        <v>38</v>
      </c>
      <c r="E43" s="16">
        <v>43</v>
      </c>
      <c r="F43" s="17">
        <v>0</v>
      </c>
      <c r="G43" s="17">
        <f t="shared" si="2"/>
        <v>0</v>
      </c>
    </row>
    <row r="44" spans="1:7" ht="36.75" outlineLevel="2">
      <c r="A44" s="15" t="s">
        <v>112</v>
      </c>
      <c r="B44" s="15" t="s">
        <v>54</v>
      </c>
      <c r="C44" s="15" t="s">
        <v>113</v>
      </c>
      <c r="D44" s="15" t="s">
        <v>22</v>
      </c>
      <c r="E44" s="16">
        <v>6</v>
      </c>
      <c r="F44" s="17">
        <v>0</v>
      </c>
      <c r="G44" s="17">
        <f t="shared" si="2"/>
        <v>0</v>
      </c>
    </row>
    <row r="45" spans="1:7" ht="36.75" outlineLevel="2">
      <c r="A45" s="15" t="s">
        <v>114</v>
      </c>
      <c r="B45" s="15" t="s">
        <v>57</v>
      </c>
      <c r="C45" s="15" t="s">
        <v>115</v>
      </c>
      <c r="D45" s="15" t="s">
        <v>22</v>
      </c>
      <c r="E45" s="16">
        <v>5</v>
      </c>
      <c r="F45" s="17">
        <v>0</v>
      </c>
      <c r="G45" s="17">
        <f t="shared" si="2"/>
        <v>0</v>
      </c>
    </row>
    <row r="46" spans="1:7" ht="48.75" outlineLevel="2">
      <c r="A46" s="15" t="s">
        <v>116</v>
      </c>
      <c r="B46" s="15" t="s">
        <v>93</v>
      </c>
      <c r="C46" s="15" t="s">
        <v>117</v>
      </c>
      <c r="D46" s="15" t="s">
        <v>26</v>
      </c>
      <c r="E46" s="16">
        <v>31</v>
      </c>
      <c r="F46" s="17">
        <v>0</v>
      </c>
      <c r="G46" s="17">
        <f t="shared" si="2"/>
        <v>0</v>
      </c>
    </row>
    <row r="47" spans="1:7" ht="36.75" outlineLevel="2">
      <c r="A47" s="15" t="s">
        <v>118</v>
      </c>
      <c r="B47" s="15" t="s">
        <v>119</v>
      </c>
      <c r="C47" s="15" t="s">
        <v>120</v>
      </c>
      <c r="D47" s="15" t="s">
        <v>38</v>
      </c>
      <c r="E47" s="16">
        <v>75.2</v>
      </c>
      <c r="F47" s="17">
        <v>0</v>
      </c>
      <c r="G47" s="17">
        <f t="shared" si="2"/>
        <v>0</v>
      </c>
    </row>
    <row r="48" spans="1:7" ht="48.75" outlineLevel="2">
      <c r="A48" s="15" t="s">
        <v>121</v>
      </c>
      <c r="B48" s="15" t="s">
        <v>122</v>
      </c>
      <c r="C48" s="15" t="s">
        <v>123</v>
      </c>
      <c r="D48" s="15" t="s">
        <v>26</v>
      </c>
      <c r="E48" s="16">
        <v>115</v>
      </c>
      <c r="F48" s="17">
        <v>0</v>
      </c>
      <c r="G48" s="17">
        <f t="shared" si="2"/>
        <v>0</v>
      </c>
    </row>
    <row r="49" spans="1:7" ht="36.75" outlineLevel="2">
      <c r="A49" s="15" t="s">
        <v>124</v>
      </c>
      <c r="B49" s="15" t="s">
        <v>122</v>
      </c>
      <c r="C49" s="15" t="s">
        <v>125</v>
      </c>
      <c r="D49" s="15" t="s">
        <v>38</v>
      </c>
      <c r="E49" s="16">
        <v>12</v>
      </c>
      <c r="F49" s="17">
        <v>0</v>
      </c>
      <c r="G49" s="17">
        <f t="shared" si="2"/>
        <v>0</v>
      </c>
    </row>
    <row r="50" spans="1:7" ht="36.75" outlineLevel="2">
      <c r="A50" s="15" t="s">
        <v>126</v>
      </c>
      <c r="B50" s="15" t="s">
        <v>122</v>
      </c>
      <c r="C50" s="15" t="s">
        <v>127</v>
      </c>
      <c r="D50" s="15" t="s">
        <v>18</v>
      </c>
      <c r="E50" s="16">
        <v>1</v>
      </c>
      <c r="F50" s="17">
        <v>0</v>
      </c>
      <c r="G50" s="17">
        <f t="shared" si="2"/>
        <v>0</v>
      </c>
    </row>
    <row r="51" spans="1:7" outlineLevel="1">
      <c r="A51" s="12" t="s">
        <v>128</v>
      </c>
      <c r="B51" s="12" t="s">
        <v>129</v>
      </c>
      <c r="C51" s="12" t="s">
        <v>130</v>
      </c>
      <c r="D51" s="12" t="s">
        <v>11</v>
      </c>
      <c r="E51" s="13" t="s">
        <v>11</v>
      </c>
      <c r="F51" s="14" t="s">
        <v>11</v>
      </c>
      <c r="G51" s="14">
        <f>SUM(G52:G54)</f>
        <v>0</v>
      </c>
    </row>
    <row r="52" spans="1:7" ht="36.75" outlineLevel="2">
      <c r="A52" s="15" t="s">
        <v>131</v>
      </c>
      <c r="B52" s="15" t="s">
        <v>16</v>
      </c>
      <c r="C52" s="15" t="s">
        <v>132</v>
      </c>
      <c r="D52" s="15" t="s">
        <v>26</v>
      </c>
      <c r="E52" s="16">
        <v>667</v>
      </c>
      <c r="F52" s="17">
        <v>0</v>
      </c>
      <c r="G52" s="17">
        <f>ROUND(E52*F52,20)</f>
        <v>0</v>
      </c>
    </row>
    <row r="53" spans="1:7" ht="36.75" outlineLevel="2">
      <c r="A53" s="15" t="s">
        <v>133</v>
      </c>
      <c r="B53" s="15" t="s">
        <v>20</v>
      </c>
      <c r="C53" s="15" t="s">
        <v>134</v>
      </c>
      <c r="D53" s="15" t="s">
        <v>26</v>
      </c>
      <c r="E53" s="16">
        <v>667</v>
      </c>
      <c r="F53" s="17">
        <v>0</v>
      </c>
      <c r="G53" s="17">
        <f>ROUND(E53*F53,20)</f>
        <v>0</v>
      </c>
    </row>
    <row r="54" spans="1:7" ht="36.75" outlineLevel="2">
      <c r="A54" s="15" t="s">
        <v>135</v>
      </c>
      <c r="B54" s="15" t="s">
        <v>24</v>
      </c>
      <c r="C54" s="15" t="s">
        <v>136</v>
      </c>
      <c r="D54" s="15" t="s">
        <v>26</v>
      </c>
      <c r="E54" s="16">
        <v>667</v>
      </c>
      <c r="F54" s="17">
        <v>0</v>
      </c>
      <c r="G54" s="17">
        <f>ROUND(E54*F54,20)</f>
        <v>0</v>
      </c>
    </row>
    <row r="55" spans="1:7" outlineLevel="1">
      <c r="A55" s="12" t="s">
        <v>137</v>
      </c>
      <c r="B55" s="12" t="s">
        <v>138</v>
      </c>
      <c r="C55" s="12" t="s">
        <v>139</v>
      </c>
      <c r="D55" s="12" t="s">
        <v>11</v>
      </c>
      <c r="E55" s="13" t="s">
        <v>11</v>
      </c>
      <c r="F55" s="14" t="s">
        <v>11</v>
      </c>
      <c r="G55" s="14">
        <f>SUM(G56:G58)</f>
        <v>0</v>
      </c>
    </row>
    <row r="56" spans="1:7" ht="48.75" outlineLevel="2">
      <c r="A56" s="15" t="s">
        <v>140</v>
      </c>
      <c r="B56" s="15" t="s">
        <v>16</v>
      </c>
      <c r="C56" s="15" t="s">
        <v>141</v>
      </c>
      <c r="D56" s="15" t="s">
        <v>142</v>
      </c>
      <c r="E56" s="16">
        <v>176</v>
      </c>
      <c r="F56" s="17">
        <v>0</v>
      </c>
      <c r="G56" s="17">
        <f>ROUND(E56*F56,20)</f>
        <v>0</v>
      </c>
    </row>
    <row r="57" spans="1:7" ht="36.75" outlineLevel="2">
      <c r="A57" s="15" t="s">
        <v>143</v>
      </c>
      <c r="B57" s="15" t="s">
        <v>20</v>
      </c>
      <c r="C57" s="15" t="s">
        <v>144</v>
      </c>
      <c r="D57" s="15" t="s">
        <v>22</v>
      </c>
      <c r="E57" s="16">
        <v>4</v>
      </c>
      <c r="F57" s="17">
        <v>0</v>
      </c>
      <c r="G57" s="17">
        <f>ROUND(E57*F57,20)</f>
        <v>0</v>
      </c>
    </row>
    <row r="58" spans="1:7" ht="24.75" outlineLevel="2">
      <c r="A58" s="15" t="s">
        <v>145</v>
      </c>
      <c r="B58" s="15" t="s">
        <v>24</v>
      </c>
      <c r="C58" s="15" t="s">
        <v>146</v>
      </c>
      <c r="D58" s="15" t="s">
        <v>147</v>
      </c>
      <c r="E58" s="16">
        <v>1</v>
      </c>
      <c r="F58" s="17">
        <v>0</v>
      </c>
      <c r="G58" s="17">
        <f>ROUND(E58*F58,20)</f>
        <v>0</v>
      </c>
    </row>
    <row r="60" spans="1:7">
      <c r="A60" s="12" t="s">
        <v>208</v>
      </c>
      <c r="B60" s="12" t="s">
        <v>532</v>
      </c>
      <c r="C60" s="12" t="s">
        <v>173</v>
      </c>
      <c r="D60" s="12"/>
      <c r="E60" s="13"/>
      <c r="F60" s="14"/>
      <c r="G60" s="14">
        <f>+G61+G62</f>
        <v>0</v>
      </c>
    </row>
    <row r="61" spans="1:7" ht="36.75">
      <c r="A61" s="15" t="s">
        <v>211</v>
      </c>
      <c r="B61" s="15">
        <v>1</v>
      </c>
      <c r="C61" s="15" t="s">
        <v>416</v>
      </c>
      <c r="D61" s="15" t="s">
        <v>18</v>
      </c>
      <c r="E61" s="16">
        <v>1</v>
      </c>
      <c r="F61" s="17">
        <v>0</v>
      </c>
      <c r="G61" s="17">
        <f>ROUND(E61*F61,20)</f>
        <v>0</v>
      </c>
    </row>
    <row r="62" spans="1:7" ht="36.75">
      <c r="A62" s="15" t="s">
        <v>533</v>
      </c>
      <c r="B62" s="15">
        <v>2</v>
      </c>
      <c r="C62" s="15" t="s">
        <v>418</v>
      </c>
      <c r="D62" s="15" t="s">
        <v>18</v>
      </c>
      <c r="E62" s="16">
        <v>1</v>
      </c>
      <c r="F62" s="17">
        <v>0</v>
      </c>
      <c r="G62" s="17">
        <f>ROUND(E62*F62,20)</f>
        <v>0</v>
      </c>
    </row>
  </sheetData>
  <autoFilter ref="A2:G58" xr:uid="{00000000-0009-0000-0000-000000000000}"/>
  <mergeCells count="2">
    <mergeCell ref="A1:E1"/>
    <mergeCell ref="F1:G1"/>
  </mergeCells>
  <pageMargins left="0.7" right="0.7" top="0.75" bottom="0.75" header="0.3" footer="0.3"/>
  <pageSetup fitToWidth="0" fitToHeight="0"/>
  <ignoredErrors>
    <ignoredError sqref="A1:E58 F1:G2 F4:G4 F3 F10:G10 G5 G6 G7 G8 G9 F20:G20 G11 G12 G13 G14 G15 G16 G17 G18 G19 F36:G36 G21 G22 G23 G24 G25 G26 G27 G28 G29 G30 G31 G32 G33 G34 G35 F51:G51 G37 G38 G39 G40 G41 G42 G43 G44 G45 G46 G47 G48 G49 G50 F55:G55 G52 G53 G54 G58 G56 G5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7DF46-E22D-443A-943C-7F4947F720C3}">
  <sheetPr>
    <tabColor rgb="FF0070C0"/>
  </sheetPr>
  <dimension ref="A1:F87"/>
  <sheetViews>
    <sheetView view="pageBreakPreview" topLeftCell="A33" zoomScaleNormal="115" zoomScaleSheetLayoutView="100" workbookViewId="0">
      <selection activeCell="F83" sqref="F83"/>
    </sheetView>
  </sheetViews>
  <sheetFormatPr defaultRowHeight="14.25"/>
  <cols>
    <col min="1" max="1" width="6" style="53" bestFit="1" customWidth="1"/>
    <col min="2" max="2" width="47.28515625" style="29" customWidth="1"/>
    <col min="3" max="3" width="5.7109375" style="50" customWidth="1"/>
    <col min="4" max="4" width="5.85546875" style="50" customWidth="1"/>
    <col min="5" max="5" width="14" style="169" customWidth="1"/>
    <col min="6" max="6" width="15.5703125" style="52" customWidth="1"/>
    <col min="7" max="7" width="103.85546875" style="29" bestFit="1" customWidth="1"/>
    <col min="8" max="256" width="9.140625" style="29"/>
    <col min="257" max="257" width="6" style="29" bestFit="1" customWidth="1"/>
    <col min="258" max="258" width="47.28515625" style="29" customWidth="1"/>
    <col min="259" max="259" width="5.7109375" style="29" customWidth="1"/>
    <col min="260" max="260" width="5.85546875" style="29" customWidth="1"/>
    <col min="261" max="261" width="14" style="29" customWidth="1"/>
    <col min="262" max="262" width="15.5703125" style="29" customWidth="1"/>
    <col min="263" max="263" width="103.85546875" style="29" bestFit="1" customWidth="1"/>
    <col min="264" max="512" width="9.140625" style="29"/>
    <col min="513" max="513" width="6" style="29" bestFit="1" customWidth="1"/>
    <col min="514" max="514" width="47.28515625" style="29" customWidth="1"/>
    <col min="515" max="515" width="5.7109375" style="29" customWidth="1"/>
    <col min="516" max="516" width="5.85546875" style="29" customWidth="1"/>
    <col min="517" max="517" width="14" style="29" customWidth="1"/>
    <col min="518" max="518" width="15.5703125" style="29" customWidth="1"/>
    <col min="519" max="519" width="103.85546875" style="29" bestFit="1" customWidth="1"/>
    <col min="520" max="768" width="9.140625" style="29"/>
    <col min="769" max="769" width="6" style="29" bestFit="1" customWidth="1"/>
    <col min="770" max="770" width="47.28515625" style="29" customWidth="1"/>
    <col min="771" max="771" width="5.7109375" style="29" customWidth="1"/>
    <col min="772" max="772" width="5.85546875" style="29" customWidth="1"/>
    <col min="773" max="773" width="14" style="29" customWidth="1"/>
    <col min="774" max="774" width="15.5703125" style="29" customWidth="1"/>
    <col min="775" max="775" width="103.85546875" style="29" bestFit="1" customWidth="1"/>
    <col min="776" max="1024" width="9.140625" style="29"/>
    <col min="1025" max="1025" width="6" style="29" bestFit="1" customWidth="1"/>
    <col min="1026" max="1026" width="47.28515625" style="29" customWidth="1"/>
    <col min="1027" max="1027" width="5.7109375" style="29" customWidth="1"/>
    <col min="1028" max="1028" width="5.85546875" style="29" customWidth="1"/>
    <col min="1029" max="1029" width="14" style="29" customWidth="1"/>
    <col min="1030" max="1030" width="15.5703125" style="29" customWidth="1"/>
    <col min="1031" max="1031" width="103.85546875" style="29" bestFit="1" customWidth="1"/>
    <col min="1032" max="1280" width="9.140625" style="29"/>
    <col min="1281" max="1281" width="6" style="29" bestFit="1" customWidth="1"/>
    <col min="1282" max="1282" width="47.28515625" style="29" customWidth="1"/>
    <col min="1283" max="1283" width="5.7109375" style="29" customWidth="1"/>
    <col min="1284" max="1284" width="5.85546875" style="29" customWidth="1"/>
    <col min="1285" max="1285" width="14" style="29" customWidth="1"/>
    <col min="1286" max="1286" width="15.5703125" style="29" customWidth="1"/>
    <col min="1287" max="1287" width="103.85546875" style="29" bestFit="1" customWidth="1"/>
    <col min="1288" max="1536" width="9.140625" style="29"/>
    <col min="1537" max="1537" width="6" style="29" bestFit="1" customWidth="1"/>
    <col min="1538" max="1538" width="47.28515625" style="29" customWidth="1"/>
    <col min="1539" max="1539" width="5.7109375" style="29" customWidth="1"/>
    <col min="1540" max="1540" width="5.85546875" style="29" customWidth="1"/>
    <col min="1541" max="1541" width="14" style="29" customWidth="1"/>
    <col min="1542" max="1542" width="15.5703125" style="29" customWidth="1"/>
    <col min="1543" max="1543" width="103.85546875" style="29" bestFit="1" customWidth="1"/>
    <col min="1544" max="1792" width="9.140625" style="29"/>
    <col min="1793" max="1793" width="6" style="29" bestFit="1" customWidth="1"/>
    <col min="1794" max="1794" width="47.28515625" style="29" customWidth="1"/>
    <col min="1795" max="1795" width="5.7109375" style="29" customWidth="1"/>
    <col min="1796" max="1796" width="5.85546875" style="29" customWidth="1"/>
    <col min="1797" max="1797" width="14" style="29" customWidth="1"/>
    <col min="1798" max="1798" width="15.5703125" style="29" customWidth="1"/>
    <col min="1799" max="1799" width="103.85546875" style="29" bestFit="1" customWidth="1"/>
    <col min="1800" max="2048" width="9.140625" style="29"/>
    <col min="2049" max="2049" width="6" style="29" bestFit="1" customWidth="1"/>
    <col min="2050" max="2050" width="47.28515625" style="29" customWidth="1"/>
    <col min="2051" max="2051" width="5.7109375" style="29" customWidth="1"/>
    <col min="2052" max="2052" width="5.85546875" style="29" customWidth="1"/>
    <col min="2053" max="2053" width="14" style="29" customWidth="1"/>
    <col min="2054" max="2054" width="15.5703125" style="29" customWidth="1"/>
    <col min="2055" max="2055" width="103.85546875" style="29" bestFit="1" customWidth="1"/>
    <col min="2056" max="2304" width="9.140625" style="29"/>
    <col min="2305" max="2305" width="6" style="29" bestFit="1" customWidth="1"/>
    <col min="2306" max="2306" width="47.28515625" style="29" customWidth="1"/>
    <col min="2307" max="2307" width="5.7109375" style="29" customWidth="1"/>
    <col min="2308" max="2308" width="5.85546875" style="29" customWidth="1"/>
    <col min="2309" max="2309" width="14" style="29" customWidth="1"/>
    <col min="2310" max="2310" width="15.5703125" style="29" customWidth="1"/>
    <col min="2311" max="2311" width="103.85546875" style="29" bestFit="1" customWidth="1"/>
    <col min="2312" max="2560" width="9.140625" style="29"/>
    <col min="2561" max="2561" width="6" style="29" bestFit="1" customWidth="1"/>
    <col min="2562" max="2562" width="47.28515625" style="29" customWidth="1"/>
    <col min="2563" max="2563" width="5.7109375" style="29" customWidth="1"/>
    <col min="2564" max="2564" width="5.85546875" style="29" customWidth="1"/>
    <col min="2565" max="2565" width="14" style="29" customWidth="1"/>
    <col min="2566" max="2566" width="15.5703125" style="29" customWidth="1"/>
    <col min="2567" max="2567" width="103.85546875" style="29" bestFit="1" customWidth="1"/>
    <col min="2568" max="2816" width="9.140625" style="29"/>
    <col min="2817" max="2817" width="6" style="29" bestFit="1" customWidth="1"/>
    <col min="2818" max="2818" width="47.28515625" style="29" customWidth="1"/>
    <col min="2819" max="2819" width="5.7109375" style="29" customWidth="1"/>
    <col min="2820" max="2820" width="5.85546875" style="29" customWidth="1"/>
    <col min="2821" max="2821" width="14" style="29" customWidth="1"/>
    <col min="2822" max="2822" width="15.5703125" style="29" customWidth="1"/>
    <col min="2823" max="2823" width="103.85546875" style="29" bestFit="1" customWidth="1"/>
    <col min="2824" max="3072" width="9.140625" style="29"/>
    <col min="3073" max="3073" width="6" style="29" bestFit="1" customWidth="1"/>
    <col min="3074" max="3074" width="47.28515625" style="29" customWidth="1"/>
    <col min="3075" max="3075" width="5.7109375" style="29" customWidth="1"/>
    <col min="3076" max="3076" width="5.85546875" style="29" customWidth="1"/>
    <col min="3077" max="3077" width="14" style="29" customWidth="1"/>
    <col min="3078" max="3078" width="15.5703125" style="29" customWidth="1"/>
    <col min="3079" max="3079" width="103.85546875" style="29" bestFit="1" customWidth="1"/>
    <col min="3080" max="3328" width="9.140625" style="29"/>
    <col min="3329" max="3329" width="6" style="29" bestFit="1" customWidth="1"/>
    <col min="3330" max="3330" width="47.28515625" style="29" customWidth="1"/>
    <col min="3331" max="3331" width="5.7109375" style="29" customWidth="1"/>
    <col min="3332" max="3332" width="5.85546875" style="29" customWidth="1"/>
    <col min="3333" max="3333" width="14" style="29" customWidth="1"/>
    <col min="3334" max="3334" width="15.5703125" style="29" customWidth="1"/>
    <col min="3335" max="3335" width="103.85546875" style="29" bestFit="1" customWidth="1"/>
    <col min="3336" max="3584" width="9.140625" style="29"/>
    <col min="3585" max="3585" width="6" style="29" bestFit="1" customWidth="1"/>
    <col min="3586" max="3586" width="47.28515625" style="29" customWidth="1"/>
    <col min="3587" max="3587" width="5.7109375" style="29" customWidth="1"/>
    <col min="3588" max="3588" width="5.85546875" style="29" customWidth="1"/>
    <col min="3589" max="3589" width="14" style="29" customWidth="1"/>
    <col min="3590" max="3590" width="15.5703125" style="29" customWidth="1"/>
    <col min="3591" max="3591" width="103.85546875" style="29" bestFit="1" customWidth="1"/>
    <col min="3592" max="3840" width="9.140625" style="29"/>
    <col min="3841" max="3841" width="6" style="29" bestFit="1" customWidth="1"/>
    <col min="3842" max="3842" width="47.28515625" style="29" customWidth="1"/>
    <col min="3843" max="3843" width="5.7109375" style="29" customWidth="1"/>
    <col min="3844" max="3844" width="5.85546875" style="29" customWidth="1"/>
    <col min="3845" max="3845" width="14" style="29" customWidth="1"/>
    <col min="3846" max="3846" width="15.5703125" style="29" customWidth="1"/>
    <col min="3847" max="3847" width="103.85546875" style="29" bestFit="1" customWidth="1"/>
    <col min="3848" max="4096" width="9.140625" style="29"/>
    <col min="4097" max="4097" width="6" style="29" bestFit="1" customWidth="1"/>
    <col min="4098" max="4098" width="47.28515625" style="29" customWidth="1"/>
    <col min="4099" max="4099" width="5.7109375" style="29" customWidth="1"/>
    <col min="4100" max="4100" width="5.85546875" style="29" customWidth="1"/>
    <col min="4101" max="4101" width="14" style="29" customWidth="1"/>
    <col min="4102" max="4102" width="15.5703125" style="29" customWidth="1"/>
    <col min="4103" max="4103" width="103.85546875" style="29" bestFit="1" customWidth="1"/>
    <col min="4104" max="4352" width="9.140625" style="29"/>
    <col min="4353" max="4353" width="6" style="29" bestFit="1" customWidth="1"/>
    <col min="4354" max="4354" width="47.28515625" style="29" customWidth="1"/>
    <col min="4355" max="4355" width="5.7109375" style="29" customWidth="1"/>
    <col min="4356" max="4356" width="5.85546875" style="29" customWidth="1"/>
    <col min="4357" max="4357" width="14" style="29" customWidth="1"/>
    <col min="4358" max="4358" width="15.5703125" style="29" customWidth="1"/>
    <col min="4359" max="4359" width="103.85546875" style="29" bestFit="1" customWidth="1"/>
    <col min="4360" max="4608" width="9.140625" style="29"/>
    <col min="4609" max="4609" width="6" style="29" bestFit="1" customWidth="1"/>
    <col min="4610" max="4610" width="47.28515625" style="29" customWidth="1"/>
    <col min="4611" max="4611" width="5.7109375" style="29" customWidth="1"/>
    <col min="4612" max="4612" width="5.85546875" style="29" customWidth="1"/>
    <col min="4613" max="4613" width="14" style="29" customWidth="1"/>
    <col min="4614" max="4614" width="15.5703125" style="29" customWidth="1"/>
    <col min="4615" max="4615" width="103.85546875" style="29" bestFit="1" customWidth="1"/>
    <col min="4616" max="4864" width="9.140625" style="29"/>
    <col min="4865" max="4865" width="6" style="29" bestFit="1" customWidth="1"/>
    <col min="4866" max="4866" width="47.28515625" style="29" customWidth="1"/>
    <col min="4867" max="4867" width="5.7109375" style="29" customWidth="1"/>
    <col min="4868" max="4868" width="5.85546875" style="29" customWidth="1"/>
    <col min="4869" max="4869" width="14" style="29" customWidth="1"/>
    <col min="4870" max="4870" width="15.5703125" style="29" customWidth="1"/>
    <col min="4871" max="4871" width="103.85546875" style="29" bestFit="1" customWidth="1"/>
    <col min="4872" max="5120" width="9.140625" style="29"/>
    <col min="5121" max="5121" width="6" style="29" bestFit="1" customWidth="1"/>
    <col min="5122" max="5122" width="47.28515625" style="29" customWidth="1"/>
    <col min="5123" max="5123" width="5.7109375" style="29" customWidth="1"/>
    <col min="5124" max="5124" width="5.85546875" style="29" customWidth="1"/>
    <col min="5125" max="5125" width="14" style="29" customWidth="1"/>
    <col min="5126" max="5126" width="15.5703125" style="29" customWidth="1"/>
    <col min="5127" max="5127" width="103.85546875" style="29" bestFit="1" customWidth="1"/>
    <col min="5128" max="5376" width="9.140625" style="29"/>
    <col min="5377" max="5377" width="6" style="29" bestFit="1" customWidth="1"/>
    <col min="5378" max="5378" width="47.28515625" style="29" customWidth="1"/>
    <col min="5379" max="5379" width="5.7109375" style="29" customWidth="1"/>
    <col min="5380" max="5380" width="5.85546875" style="29" customWidth="1"/>
    <col min="5381" max="5381" width="14" style="29" customWidth="1"/>
    <col min="5382" max="5382" width="15.5703125" style="29" customWidth="1"/>
    <col min="5383" max="5383" width="103.85546875" style="29" bestFit="1" customWidth="1"/>
    <col min="5384" max="5632" width="9.140625" style="29"/>
    <col min="5633" max="5633" width="6" style="29" bestFit="1" customWidth="1"/>
    <col min="5634" max="5634" width="47.28515625" style="29" customWidth="1"/>
    <col min="5635" max="5635" width="5.7109375" style="29" customWidth="1"/>
    <col min="5636" max="5636" width="5.85546875" style="29" customWidth="1"/>
    <col min="5637" max="5637" width="14" style="29" customWidth="1"/>
    <col min="5638" max="5638" width="15.5703125" style="29" customWidth="1"/>
    <col min="5639" max="5639" width="103.85546875" style="29" bestFit="1" customWidth="1"/>
    <col min="5640" max="5888" width="9.140625" style="29"/>
    <col min="5889" max="5889" width="6" style="29" bestFit="1" customWidth="1"/>
    <col min="5890" max="5890" width="47.28515625" style="29" customWidth="1"/>
    <col min="5891" max="5891" width="5.7109375" style="29" customWidth="1"/>
    <col min="5892" max="5892" width="5.85546875" style="29" customWidth="1"/>
    <col min="5893" max="5893" width="14" style="29" customWidth="1"/>
    <col min="5894" max="5894" width="15.5703125" style="29" customWidth="1"/>
    <col min="5895" max="5895" width="103.85546875" style="29" bestFit="1" customWidth="1"/>
    <col min="5896" max="6144" width="9.140625" style="29"/>
    <col min="6145" max="6145" width="6" style="29" bestFit="1" customWidth="1"/>
    <col min="6146" max="6146" width="47.28515625" style="29" customWidth="1"/>
    <col min="6147" max="6147" width="5.7109375" style="29" customWidth="1"/>
    <col min="6148" max="6148" width="5.85546875" style="29" customWidth="1"/>
    <col min="6149" max="6149" width="14" style="29" customWidth="1"/>
    <col min="6150" max="6150" width="15.5703125" style="29" customWidth="1"/>
    <col min="6151" max="6151" width="103.85546875" style="29" bestFit="1" customWidth="1"/>
    <col min="6152" max="6400" width="9.140625" style="29"/>
    <col min="6401" max="6401" width="6" style="29" bestFit="1" customWidth="1"/>
    <col min="6402" max="6402" width="47.28515625" style="29" customWidth="1"/>
    <col min="6403" max="6403" width="5.7109375" style="29" customWidth="1"/>
    <col min="6404" max="6404" width="5.85546875" style="29" customWidth="1"/>
    <col min="6405" max="6405" width="14" style="29" customWidth="1"/>
    <col min="6406" max="6406" width="15.5703125" style="29" customWidth="1"/>
    <col min="6407" max="6407" width="103.85546875" style="29" bestFit="1" customWidth="1"/>
    <col min="6408" max="6656" width="9.140625" style="29"/>
    <col min="6657" max="6657" width="6" style="29" bestFit="1" customWidth="1"/>
    <col min="6658" max="6658" width="47.28515625" style="29" customWidth="1"/>
    <col min="6659" max="6659" width="5.7109375" style="29" customWidth="1"/>
    <col min="6660" max="6660" width="5.85546875" style="29" customWidth="1"/>
    <col min="6661" max="6661" width="14" style="29" customWidth="1"/>
    <col min="6662" max="6662" width="15.5703125" style="29" customWidth="1"/>
    <col min="6663" max="6663" width="103.85546875" style="29" bestFit="1" customWidth="1"/>
    <col min="6664" max="6912" width="9.140625" style="29"/>
    <col min="6913" max="6913" width="6" style="29" bestFit="1" customWidth="1"/>
    <col min="6914" max="6914" width="47.28515625" style="29" customWidth="1"/>
    <col min="6915" max="6915" width="5.7109375" style="29" customWidth="1"/>
    <col min="6916" max="6916" width="5.85546875" style="29" customWidth="1"/>
    <col min="6917" max="6917" width="14" style="29" customWidth="1"/>
    <col min="6918" max="6918" width="15.5703125" style="29" customWidth="1"/>
    <col min="6919" max="6919" width="103.85546875" style="29" bestFit="1" customWidth="1"/>
    <col min="6920" max="7168" width="9.140625" style="29"/>
    <col min="7169" max="7169" width="6" style="29" bestFit="1" customWidth="1"/>
    <col min="7170" max="7170" width="47.28515625" style="29" customWidth="1"/>
    <col min="7171" max="7171" width="5.7109375" style="29" customWidth="1"/>
    <col min="7172" max="7172" width="5.85546875" style="29" customWidth="1"/>
    <col min="7173" max="7173" width="14" style="29" customWidth="1"/>
    <col min="7174" max="7174" width="15.5703125" style="29" customWidth="1"/>
    <col min="7175" max="7175" width="103.85546875" style="29" bestFit="1" customWidth="1"/>
    <col min="7176" max="7424" width="9.140625" style="29"/>
    <col min="7425" max="7425" width="6" style="29" bestFit="1" customWidth="1"/>
    <col min="7426" max="7426" width="47.28515625" style="29" customWidth="1"/>
    <col min="7427" max="7427" width="5.7109375" style="29" customWidth="1"/>
    <col min="7428" max="7428" width="5.85546875" style="29" customWidth="1"/>
    <col min="7429" max="7429" width="14" style="29" customWidth="1"/>
    <col min="7430" max="7430" width="15.5703125" style="29" customWidth="1"/>
    <col min="7431" max="7431" width="103.85546875" style="29" bestFit="1" customWidth="1"/>
    <col min="7432" max="7680" width="9.140625" style="29"/>
    <col min="7681" max="7681" width="6" style="29" bestFit="1" customWidth="1"/>
    <col min="7682" max="7682" width="47.28515625" style="29" customWidth="1"/>
    <col min="7683" max="7683" width="5.7109375" style="29" customWidth="1"/>
    <col min="7684" max="7684" width="5.85546875" style="29" customWidth="1"/>
    <col min="7685" max="7685" width="14" style="29" customWidth="1"/>
    <col min="7686" max="7686" width="15.5703125" style="29" customWidth="1"/>
    <col min="7687" max="7687" width="103.85546875" style="29" bestFit="1" customWidth="1"/>
    <col min="7688" max="7936" width="9.140625" style="29"/>
    <col min="7937" max="7937" width="6" style="29" bestFit="1" customWidth="1"/>
    <col min="7938" max="7938" width="47.28515625" style="29" customWidth="1"/>
    <col min="7939" max="7939" width="5.7109375" style="29" customWidth="1"/>
    <col min="7940" max="7940" width="5.85546875" style="29" customWidth="1"/>
    <col min="7941" max="7941" width="14" style="29" customWidth="1"/>
    <col min="7942" max="7942" width="15.5703125" style="29" customWidth="1"/>
    <col min="7943" max="7943" width="103.85546875" style="29" bestFit="1" customWidth="1"/>
    <col min="7944" max="8192" width="9.140625" style="29"/>
    <col min="8193" max="8193" width="6" style="29" bestFit="1" customWidth="1"/>
    <col min="8194" max="8194" width="47.28515625" style="29" customWidth="1"/>
    <col min="8195" max="8195" width="5.7109375" style="29" customWidth="1"/>
    <col min="8196" max="8196" width="5.85546875" style="29" customWidth="1"/>
    <col min="8197" max="8197" width="14" style="29" customWidth="1"/>
    <col min="8198" max="8198" width="15.5703125" style="29" customWidth="1"/>
    <col min="8199" max="8199" width="103.85546875" style="29" bestFit="1" customWidth="1"/>
    <col min="8200" max="8448" width="9.140625" style="29"/>
    <col min="8449" max="8449" width="6" style="29" bestFit="1" customWidth="1"/>
    <col min="8450" max="8450" width="47.28515625" style="29" customWidth="1"/>
    <col min="8451" max="8451" width="5.7109375" style="29" customWidth="1"/>
    <col min="8452" max="8452" width="5.85546875" style="29" customWidth="1"/>
    <col min="8453" max="8453" width="14" style="29" customWidth="1"/>
    <col min="8454" max="8454" width="15.5703125" style="29" customWidth="1"/>
    <col min="8455" max="8455" width="103.85546875" style="29" bestFit="1" customWidth="1"/>
    <col min="8456" max="8704" width="9.140625" style="29"/>
    <col min="8705" max="8705" width="6" style="29" bestFit="1" customWidth="1"/>
    <col min="8706" max="8706" width="47.28515625" style="29" customWidth="1"/>
    <col min="8707" max="8707" width="5.7109375" style="29" customWidth="1"/>
    <col min="8708" max="8708" width="5.85546875" style="29" customWidth="1"/>
    <col min="8709" max="8709" width="14" style="29" customWidth="1"/>
    <col min="8710" max="8710" width="15.5703125" style="29" customWidth="1"/>
    <col min="8711" max="8711" width="103.85546875" style="29" bestFit="1" customWidth="1"/>
    <col min="8712" max="8960" width="9.140625" style="29"/>
    <col min="8961" max="8961" width="6" style="29" bestFit="1" customWidth="1"/>
    <col min="8962" max="8962" width="47.28515625" style="29" customWidth="1"/>
    <col min="8963" max="8963" width="5.7109375" style="29" customWidth="1"/>
    <col min="8964" max="8964" width="5.85546875" style="29" customWidth="1"/>
    <col min="8965" max="8965" width="14" style="29" customWidth="1"/>
    <col min="8966" max="8966" width="15.5703125" style="29" customWidth="1"/>
    <col min="8967" max="8967" width="103.85546875" style="29" bestFit="1" customWidth="1"/>
    <col min="8968" max="9216" width="9.140625" style="29"/>
    <col min="9217" max="9217" width="6" style="29" bestFit="1" customWidth="1"/>
    <col min="9218" max="9218" width="47.28515625" style="29" customWidth="1"/>
    <col min="9219" max="9219" width="5.7109375" style="29" customWidth="1"/>
    <col min="9220" max="9220" width="5.85546875" style="29" customWidth="1"/>
    <col min="9221" max="9221" width="14" style="29" customWidth="1"/>
    <col min="9222" max="9222" width="15.5703125" style="29" customWidth="1"/>
    <col min="9223" max="9223" width="103.85546875" style="29" bestFit="1" customWidth="1"/>
    <col min="9224" max="9472" width="9.140625" style="29"/>
    <col min="9473" max="9473" width="6" style="29" bestFit="1" customWidth="1"/>
    <col min="9474" max="9474" width="47.28515625" style="29" customWidth="1"/>
    <col min="9475" max="9475" width="5.7109375" style="29" customWidth="1"/>
    <col min="9476" max="9476" width="5.85546875" style="29" customWidth="1"/>
    <col min="9477" max="9477" width="14" style="29" customWidth="1"/>
    <col min="9478" max="9478" width="15.5703125" style="29" customWidth="1"/>
    <col min="9479" max="9479" width="103.85546875" style="29" bestFit="1" customWidth="1"/>
    <col min="9480" max="9728" width="9.140625" style="29"/>
    <col min="9729" max="9729" width="6" style="29" bestFit="1" customWidth="1"/>
    <col min="9730" max="9730" width="47.28515625" style="29" customWidth="1"/>
    <col min="9731" max="9731" width="5.7109375" style="29" customWidth="1"/>
    <col min="9732" max="9732" width="5.85546875" style="29" customWidth="1"/>
    <col min="9733" max="9733" width="14" style="29" customWidth="1"/>
    <col min="9734" max="9734" width="15.5703125" style="29" customWidth="1"/>
    <col min="9735" max="9735" width="103.85546875" style="29" bestFit="1" customWidth="1"/>
    <col min="9736" max="9984" width="9.140625" style="29"/>
    <col min="9985" max="9985" width="6" style="29" bestFit="1" customWidth="1"/>
    <col min="9986" max="9986" width="47.28515625" style="29" customWidth="1"/>
    <col min="9987" max="9987" width="5.7109375" style="29" customWidth="1"/>
    <col min="9988" max="9988" width="5.85546875" style="29" customWidth="1"/>
    <col min="9989" max="9989" width="14" style="29" customWidth="1"/>
    <col min="9990" max="9990" width="15.5703125" style="29" customWidth="1"/>
    <col min="9991" max="9991" width="103.85546875" style="29" bestFit="1" customWidth="1"/>
    <col min="9992" max="10240" width="9.140625" style="29"/>
    <col min="10241" max="10241" width="6" style="29" bestFit="1" customWidth="1"/>
    <col min="10242" max="10242" width="47.28515625" style="29" customWidth="1"/>
    <col min="10243" max="10243" width="5.7109375" style="29" customWidth="1"/>
    <col min="10244" max="10244" width="5.85546875" style="29" customWidth="1"/>
    <col min="10245" max="10245" width="14" style="29" customWidth="1"/>
    <col min="10246" max="10246" width="15.5703125" style="29" customWidth="1"/>
    <col min="10247" max="10247" width="103.85546875" style="29" bestFit="1" customWidth="1"/>
    <col min="10248" max="10496" width="9.140625" style="29"/>
    <col min="10497" max="10497" width="6" style="29" bestFit="1" customWidth="1"/>
    <col min="10498" max="10498" width="47.28515625" style="29" customWidth="1"/>
    <col min="10499" max="10499" width="5.7109375" style="29" customWidth="1"/>
    <col min="10500" max="10500" width="5.85546875" style="29" customWidth="1"/>
    <col min="10501" max="10501" width="14" style="29" customWidth="1"/>
    <col min="10502" max="10502" width="15.5703125" style="29" customWidth="1"/>
    <col min="10503" max="10503" width="103.85546875" style="29" bestFit="1" customWidth="1"/>
    <col min="10504" max="10752" width="9.140625" style="29"/>
    <col min="10753" max="10753" width="6" style="29" bestFit="1" customWidth="1"/>
    <col min="10754" max="10754" width="47.28515625" style="29" customWidth="1"/>
    <col min="10755" max="10755" width="5.7109375" style="29" customWidth="1"/>
    <col min="10756" max="10756" width="5.85546875" style="29" customWidth="1"/>
    <col min="10757" max="10757" width="14" style="29" customWidth="1"/>
    <col min="10758" max="10758" width="15.5703125" style="29" customWidth="1"/>
    <col min="10759" max="10759" width="103.85546875" style="29" bestFit="1" customWidth="1"/>
    <col min="10760" max="11008" width="9.140625" style="29"/>
    <col min="11009" max="11009" width="6" style="29" bestFit="1" customWidth="1"/>
    <col min="11010" max="11010" width="47.28515625" style="29" customWidth="1"/>
    <col min="11011" max="11011" width="5.7109375" style="29" customWidth="1"/>
    <col min="11012" max="11012" width="5.85546875" style="29" customWidth="1"/>
    <col min="11013" max="11013" width="14" style="29" customWidth="1"/>
    <col min="11014" max="11014" width="15.5703125" style="29" customWidth="1"/>
    <col min="11015" max="11015" width="103.85546875" style="29" bestFit="1" customWidth="1"/>
    <col min="11016" max="11264" width="9.140625" style="29"/>
    <col min="11265" max="11265" width="6" style="29" bestFit="1" customWidth="1"/>
    <col min="11266" max="11266" width="47.28515625" style="29" customWidth="1"/>
    <col min="11267" max="11267" width="5.7109375" style="29" customWidth="1"/>
    <col min="11268" max="11268" width="5.85546875" style="29" customWidth="1"/>
    <col min="11269" max="11269" width="14" style="29" customWidth="1"/>
    <col min="11270" max="11270" width="15.5703125" style="29" customWidth="1"/>
    <col min="11271" max="11271" width="103.85546875" style="29" bestFit="1" customWidth="1"/>
    <col min="11272" max="11520" width="9.140625" style="29"/>
    <col min="11521" max="11521" width="6" style="29" bestFit="1" customWidth="1"/>
    <col min="11522" max="11522" width="47.28515625" style="29" customWidth="1"/>
    <col min="11523" max="11523" width="5.7109375" style="29" customWidth="1"/>
    <col min="11524" max="11524" width="5.85546875" style="29" customWidth="1"/>
    <col min="11525" max="11525" width="14" style="29" customWidth="1"/>
    <col min="11526" max="11526" width="15.5703125" style="29" customWidth="1"/>
    <col min="11527" max="11527" width="103.85546875" style="29" bestFit="1" customWidth="1"/>
    <col min="11528" max="11776" width="9.140625" style="29"/>
    <col min="11777" max="11777" width="6" style="29" bestFit="1" customWidth="1"/>
    <col min="11778" max="11778" width="47.28515625" style="29" customWidth="1"/>
    <col min="11779" max="11779" width="5.7109375" style="29" customWidth="1"/>
    <col min="11780" max="11780" width="5.85546875" style="29" customWidth="1"/>
    <col min="11781" max="11781" width="14" style="29" customWidth="1"/>
    <col min="11782" max="11782" width="15.5703125" style="29" customWidth="1"/>
    <col min="11783" max="11783" width="103.85546875" style="29" bestFit="1" customWidth="1"/>
    <col min="11784" max="12032" width="9.140625" style="29"/>
    <col min="12033" max="12033" width="6" style="29" bestFit="1" customWidth="1"/>
    <col min="12034" max="12034" width="47.28515625" style="29" customWidth="1"/>
    <col min="12035" max="12035" width="5.7109375" style="29" customWidth="1"/>
    <col min="12036" max="12036" width="5.85546875" style="29" customWidth="1"/>
    <col min="12037" max="12037" width="14" style="29" customWidth="1"/>
    <col min="12038" max="12038" width="15.5703125" style="29" customWidth="1"/>
    <col min="12039" max="12039" width="103.85546875" style="29" bestFit="1" customWidth="1"/>
    <col min="12040" max="12288" width="9.140625" style="29"/>
    <col min="12289" max="12289" width="6" style="29" bestFit="1" customWidth="1"/>
    <col min="12290" max="12290" width="47.28515625" style="29" customWidth="1"/>
    <col min="12291" max="12291" width="5.7109375" style="29" customWidth="1"/>
    <col min="12292" max="12292" width="5.85546875" style="29" customWidth="1"/>
    <col min="12293" max="12293" width="14" style="29" customWidth="1"/>
    <col min="12294" max="12294" width="15.5703125" style="29" customWidth="1"/>
    <col min="12295" max="12295" width="103.85546875" style="29" bestFit="1" customWidth="1"/>
    <col min="12296" max="12544" width="9.140625" style="29"/>
    <col min="12545" max="12545" width="6" style="29" bestFit="1" customWidth="1"/>
    <col min="12546" max="12546" width="47.28515625" style="29" customWidth="1"/>
    <col min="12547" max="12547" width="5.7109375" style="29" customWidth="1"/>
    <col min="12548" max="12548" width="5.85546875" style="29" customWidth="1"/>
    <col min="12549" max="12549" width="14" style="29" customWidth="1"/>
    <col min="12550" max="12550" width="15.5703125" style="29" customWidth="1"/>
    <col min="12551" max="12551" width="103.85546875" style="29" bestFit="1" customWidth="1"/>
    <col min="12552" max="12800" width="9.140625" style="29"/>
    <col min="12801" max="12801" width="6" style="29" bestFit="1" customWidth="1"/>
    <col min="12802" max="12802" width="47.28515625" style="29" customWidth="1"/>
    <col min="12803" max="12803" width="5.7109375" style="29" customWidth="1"/>
    <col min="12804" max="12804" width="5.85546875" style="29" customWidth="1"/>
    <col min="12805" max="12805" width="14" style="29" customWidth="1"/>
    <col min="12806" max="12806" width="15.5703125" style="29" customWidth="1"/>
    <col min="12807" max="12807" width="103.85546875" style="29" bestFit="1" customWidth="1"/>
    <col min="12808" max="13056" width="9.140625" style="29"/>
    <col min="13057" max="13057" width="6" style="29" bestFit="1" customWidth="1"/>
    <col min="13058" max="13058" width="47.28515625" style="29" customWidth="1"/>
    <col min="13059" max="13059" width="5.7109375" style="29" customWidth="1"/>
    <col min="13060" max="13060" width="5.85546875" style="29" customWidth="1"/>
    <col min="13061" max="13061" width="14" style="29" customWidth="1"/>
    <col min="13062" max="13062" width="15.5703125" style="29" customWidth="1"/>
    <col min="13063" max="13063" width="103.85546875" style="29" bestFit="1" customWidth="1"/>
    <col min="13064" max="13312" width="9.140625" style="29"/>
    <col min="13313" max="13313" width="6" style="29" bestFit="1" customWidth="1"/>
    <col min="13314" max="13314" width="47.28515625" style="29" customWidth="1"/>
    <col min="13315" max="13315" width="5.7109375" style="29" customWidth="1"/>
    <col min="13316" max="13316" width="5.85546875" style="29" customWidth="1"/>
    <col min="13317" max="13317" width="14" style="29" customWidth="1"/>
    <col min="13318" max="13318" width="15.5703125" style="29" customWidth="1"/>
    <col min="13319" max="13319" width="103.85546875" style="29" bestFit="1" customWidth="1"/>
    <col min="13320" max="13568" width="9.140625" style="29"/>
    <col min="13569" max="13569" width="6" style="29" bestFit="1" customWidth="1"/>
    <col min="13570" max="13570" width="47.28515625" style="29" customWidth="1"/>
    <col min="13571" max="13571" width="5.7109375" style="29" customWidth="1"/>
    <col min="13572" max="13572" width="5.85546875" style="29" customWidth="1"/>
    <col min="13573" max="13573" width="14" style="29" customWidth="1"/>
    <col min="13574" max="13574" width="15.5703125" style="29" customWidth="1"/>
    <col min="13575" max="13575" width="103.85546875" style="29" bestFit="1" customWidth="1"/>
    <col min="13576" max="13824" width="9.140625" style="29"/>
    <col min="13825" max="13825" width="6" style="29" bestFit="1" customWidth="1"/>
    <col min="13826" max="13826" width="47.28515625" style="29" customWidth="1"/>
    <col min="13827" max="13827" width="5.7109375" style="29" customWidth="1"/>
    <col min="13828" max="13828" width="5.85546875" style="29" customWidth="1"/>
    <col min="13829" max="13829" width="14" style="29" customWidth="1"/>
    <col min="13830" max="13830" width="15.5703125" style="29" customWidth="1"/>
    <col min="13831" max="13831" width="103.85546875" style="29" bestFit="1" customWidth="1"/>
    <col min="13832" max="14080" width="9.140625" style="29"/>
    <col min="14081" max="14081" width="6" style="29" bestFit="1" customWidth="1"/>
    <col min="14082" max="14082" width="47.28515625" style="29" customWidth="1"/>
    <col min="14083" max="14083" width="5.7109375" style="29" customWidth="1"/>
    <col min="14084" max="14084" width="5.85546875" style="29" customWidth="1"/>
    <col min="14085" max="14085" width="14" style="29" customWidth="1"/>
    <col min="14086" max="14086" width="15.5703125" style="29" customWidth="1"/>
    <col min="14087" max="14087" width="103.85546875" style="29" bestFit="1" customWidth="1"/>
    <col min="14088" max="14336" width="9.140625" style="29"/>
    <col min="14337" max="14337" width="6" style="29" bestFit="1" customWidth="1"/>
    <col min="14338" max="14338" width="47.28515625" style="29" customWidth="1"/>
    <col min="14339" max="14339" width="5.7109375" style="29" customWidth="1"/>
    <col min="14340" max="14340" width="5.85546875" style="29" customWidth="1"/>
    <col min="14341" max="14341" width="14" style="29" customWidth="1"/>
    <col min="14342" max="14342" width="15.5703125" style="29" customWidth="1"/>
    <col min="14343" max="14343" width="103.85546875" style="29" bestFit="1" customWidth="1"/>
    <col min="14344" max="14592" width="9.140625" style="29"/>
    <col min="14593" max="14593" width="6" style="29" bestFit="1" customWidth="1"/>
    <col min="14594" max="14594" width="47.28515625" style="29" customWidth="1"/>
    <col min="14595" max="14595" width="5.7109375" style="29" customWidth="1"/>
    <col min="14596" max="14596" width="5.85546875" style="29" customWidth="1"/>
    <col min="14597" max="14597" width="14" style="29" customWidth="1"/>
    <col min="14598" max="14598" width="15.5703125" style="29" customWidth="1"/>
    <col min="14599" max="14599" width="103.85546875" style="29" bestFit="1" customWidth="1"/>
    <col min="14600" max="14848" width="9.140625" style="29"/>
    <col min="14849" max="14849" width="6" style="29" bestFit="1" customWidth="1"/>
    <col min="14850" max="14850" width="47.28515625" style="29" customWidth="1"/>
    <col min="14851" max="14851" width="5.7109375" style="29" customWidth="1"/>
    <col min="14852" max="14852" width="5.85546875" style="29" customWidth="1"/>
    <col min="14853" max="14853" width="14" style="29" customWidth="1"/>
    <col min="14854" max="14854" width="15.5703125" style="29" customWidth="1"/>
    <col min="14855" max="14855" width="103.85546875" style="29" bestFit="1" customWidth="1"/>
    <col min="14856" max="15104" width="9.140625" style="29"/>
    <col min="15105" max="15105" width="6" style="29" bestFit="1" customWidth="1"/>
    <col min="15106" max="15106" width="47.28515625" style="29" customWidth="1"/>
    <col min="15107" max="15107" width="5.7109375" style="29" customWidth="1"/>
    <col min="15108" max="15108" width="5.85546875" style="29" customWidth="1"/>
    <col min="15109" max="15109" width="14" style="29" customWidth="1"/>
    <col min="15110" max="15110" width="15.5703125" style="29" customWidth="1"/>
    <col min="15111" max="15111" width="103.85546875" style="29" bestFit="1" customWidth="1"/>
    <col min="15112" max="15360" width="9.140625" style="29"/>
    <col min="15361" max="15361" width="6" style="29" bestFit="1" customWidth="1"/>
    <col min="15362" max="15362" width="47.28515625" style="29" customWidth="1"/>
    <col min="15363" max="15363" width="5.7109375" style="29" customWidth="1"/>
    <col min="15364" max="15364" width="5.85546875" style="29" customWidth="1"/>
    <col min="15365" max="15365" width="14" style="29" customWidth="1"/>
    <col min="15366" max="15366" width="15.5703125" style="29" customWidth="1"/>
    <col min="15367" max="15367" width="103.85546875" style="29" bestFit="1" customWidth="1"/>
    <col min="15368" max="15616" width="9.140625" style="29"/>
    <col min="15617" max="15617" width="6" style="29" bestFit="1" customWidth="1"/>
    <col min="15618" max="15618" width="47.28515625" style="29" customWidth="1"/>
    <col min="15619" max="15619" width="5.7109375" style="29" customWidth="1"/>
    <col min="15620" max="15620" width="5.85546875" style="29" customWidth="1"/>
    <col min="15621" max="15621" width="14" style="29" customWidth="1"/>
    <col min="15622" max="15622" width="15.5703125" style="29" customWidth="1"/>
    <col min="15623" max="15623" width="103.85546875" style="29" bestFit="1" customWidth="1"/>
    <col min="15624" max="15872" width="9.140625" style="29"/>
    <col min="15873" max="15873" width="6" style="29" bestFit="1" customWidth="1"/>
    <col min="15874" max="15874" width="47.28515625" style="29" customWidth="1"/>
    <col min="15875" max="15875" width="5.7109375" style="29" customWidth="1"/>
    <col min="15876" max="15876" width="5.85546875" style="29" customWidth="1"/>
    <col min="15877" max="15877" width="14" style="29" customWidth="1"/>
    <col min="15878" max="15878" width="15.5703125" style="29" customWidth="1"/>
    <col min="15879" max="15879" width="103.85546875" style="29" bestFit="1" customWidth="1"/>
    <col min="15880" max="16128" width="9.140625" style="29"/>
    <col min="16129" max="16129" width="6" style="29" bestFit="1" customWidth="1"/>
    <col min="16130" max="16130" width="47.28515625" style="29" customWidth="1"/>
    <col min="16131" max="16131" width="5.7109375" style="29" customWidth="1"/>
    <col min="16132" max="16132" width="5.85546875" style="29" customWidth="1"/>
    <col min="16133" max="16133" width="14" style="29" customWidth="1"/>
    <col min="16134" max="16134" width="15.5703125" style="29" customWidth="1"/>
    <col min="16135" max="16135" width="103.85546875" style="29" bestFit="1" customWidth="1"/>
    <col min="16136" max="16384" width="9.140625" style="29"/>
  </cols>
  <sheetData>
    <row r="1" spans="1:6" s="19" customFormat="1" ht="12.75">
      <c r="A1" s="302" t="s">
        <v>148</v>
      </c>
      <c r="B1" s="304" t="s">
        <v>4</v>
      </c>
      <c r="C1" s="306" t="s">
        <v>149</v>
      </c>
      <c r="D1" s="306" t="s">
        <v>150</v>
      </c>
      <c r="E1" s="158" t="s">
        <v>151</v>
      </c>
      <c r="F1" s="158" t="s">
        <v>152</v>
      </c>
    </row>
    <row r="2" spans="1:6" s="19" customFormat="1" ht="12.75">
      <c r="A2" s="303"/>
      <c r="B2" s="305"/>
      <c r="C2" s="305"/>
      <c r="D2" s="305"/>
      <c r="E2" s="159" t="s">
        <v>149</v>
      </c>
      <c r="F2" s="159" t="s">
        <v>153</v>
      </c>
    </row>
    <row r="3" spans="1:6" s="19" customFormat="1" ht="12.75">
      <c r="A3" s="21"/>
      <c r="B3" s="22"/>
      <c r="C3" s="23"/>
      <c r="D3" s="23"/>
      <c r="E3" s="160"/>
      <c r="F3" s="160"/>
    </row>
    <row r="4" spans="1:6" ht="27" customHeight="1" thickBot="1">
      <c r="A4" s="25" t="s">
        <v>168</v>
      </c>
      <c r="B4" s="26" t="s">
        <v>171</v>
      </c>
      <c r="C4" s="27"/>
      <c r="D4" s="27"/>
      <c r="E4" s="161"/>
      <c r="F4" s="161"/>
    </row>
    <row r="5" spans="1:6" ht="12.75" customHeight="1">
      <c r="A5" s="30"/>
      <c r="B5" s="31"/>
      <c r="C5" s="32"/>
      <c r="D5" s="32"/>
      <c r="E5" s="150"/>
      <c r="F5" s="150"/>
    </row>
    <row r="6" spans="1:6" ht="38.25">
      <c r="A6" s="162" t="s">
        <v>9</v>
      </c>
      <c r="B6" s="153" t="s">
        <v>360</v>
      </c>
      <c r="C6" s="163" t="s">
        <v>59</v>
      </c>
      <c r="D6" s="163">
        <v>40</v>
      </c>
      <c r="E6" s="291">
        <v>0</v>
      </c>
      <c r="F6" s="164">
        <f>D6*E6</f>
        <v>0</v>
      </c>
    </row>
    <row r="7" spans="1:6">
      <c r="A7" s="162"/>
      <c r="B7" s="153"/>
      <c r="C7" s="163"/>
      <c r="D7" s="163"/>
      <c r="E7" s="291"/>
      <c r="F7" s="164"/>
    </row>
    <row r="8" spans="1:6">
      <c r="A8" s="162" t="s">
        <v>158</v>
      </c>
      <c r="B8" s="153" t="s">
        <v>361</v>
      </c>
      <c r="C8" s="163" t="s">
        <v>18</v>
      </c>
      <c r="D8" s="163">
        <v>1</v>
      </c>
      <c r="E8" s="291">
        <v>0</v>
      </c>
      <c r="F8" s="164">
        <f>D8*E8</f>
        <v>0</v>
      </c>
    </row>
    <row r="9" spans="1:6">
      <c r="A9" s="162"/>
      <c r="B9" s="153"/>
      <c r="C9" s="163"/>
      <c r="D9" s="163"/>
      <c r="E9" s="291"/>
      <c r="F9" s="150"/>
    </row>
    <row r="10" spans="1:6" ht="25.5">
      <c r="A10" s="162" t="s">
        <v>161</v>
      </c>
      <c r="B10" s="153" t="s">
        <v>362</v>
      </c>
      <c r="C10" s="163" t="s">
        <v>26</v>
      </c>
      <c r="D10" s="163">
        <v>20</v>
      </c>
      <c r="E10" s="291">
        <v>0</v>
      </c>
      <c r="F10" s="164">
        <f>D10*E10</f>
        <v>0</v>
      </c>
    </row>
    <row r="11" spans="1:6">
      <c r="A11" s="165"/>
      <c r="B11" s="166"/>
      <c r="C11" s="167"/>
      <c r="D11" s="167"/>
      <c r="E11" s="292"/>
      <c r="F11" s="150"/>
    </row>
    <row r="12" spans="1:6" ht="51">
      <c r="A12" s="162" t="s">
        <v>330</v>
      </c>
      <c r="B12" s="153" t="s">
        <v>363</v>
      </c>
      <c r="C12" s="163" t="s">
        <v>26</v>
      </c>
      <c r="D12" s="163">
        <v>40</v>
      </c>
      <c r="E12" s="291">
        <v>0</v>
      </c>
      <c r="F12" s="164">
        <f>D12*E12</f>
        <v>0</v>
      </c>
    </row>
    <row r="13" spans="1:6">
      <c r="A13" s="165"/>
      <c r="B13" s="166"/>
      <c r="C13" s="167"/>
      <c r="D13" s="167"/>
      <c r="E13" s="292"/>
      <c r="F13" s="150"/>
    </row>
    <row r="14" spans="1:6">
      <c r="A14" s="162" t="s">
        <v>334</v>
      </c>
      <c r="B14" s="153" t="s">
        <v>364</v>
      </c>
      <c r="C14" s="163" t="s">
        <v>18</v>
      </c>
      <c r="D14" s="163">
        <v>1</v>
      </c>
      <c r="E14" s="291">
        <v>0</v>
      </c>
      <c r="F14" s="164">
        <f>D14*E14</f>
        <v>0</v>
      </c>
    </row>
    <row r="15" spans="1:6">
      <c r="A15" s="165"/>
      <c r="B15" s="166"/>
      <c r="C15" s="167"/>
      <c r="D15" s="167"/>
      <c r="E15" s="292"/>
      <c r="F15" s="150"/>
    </row>
    <row r="16" spans="1:6" ht="25.5">
      <c r="A16" s="162" t="s">
        <v>337</v>
      </c>
      <c r="B16" s="153" t="s">
        <v>365</v>
      </c>
      <c r="C16" s="163" t="s">
        <v>26</v>
      </c>
      <c r="D16" s="163">
        <v>10</v>
      </c>
      <c r="E16" s="291">
        <v>0</v>
      </c>
      <c r="F16" s="164">
        <f>D16*E16</f>
        <v>0</v>
      </c>
    </row>
    <row r="17" spans="1:6">
      <c r="A17" s="165"/>
      <c r="B17" s="166"/>
      <c r="C17" s="167"/>
      <c r="D17" s="167"/>
      <c r="E17" s="292"/>
      <c r="F17" s="150"/>
    </row>
    <row r="18" spans="1:6" ht="25.5">
      <c r="A18" s="162" t="s">
        <v>340</v>
      </c>
      <c r="B18" s="153" t="s">
        <v>366</v>
      </c>
      <c r="C18" s="163" t="s">
        <v>358</v>
      </c>
      <c r="D18" s="163">
        <v>30</v>
      </c>
      <c r="E18" s="291">
        <v>0</v>
      </c>
      <c r="F18" s="164">
        <f>D18*E18</f>
        <v>0</v>
      </c>
    </row>
    <row r="19" spans="1:6">
      <c r="A19" s="165"/>
      <c r="B19" s="166" t="s">
        <v>367</v>
      </c>
      <c r="C19" s="167"/>
      <c r="D19" s="167"/>
      <c r="E19" s="292"/>
      <c r="F19" s="150"/>
    </row>
    <row r="20" spans="1:6">
      <c r="A20" s="30"/>
      <c r="B20" s="121"/>
      <c r="C20" s="32"/>
      <c r="D20" s="32"/>
      <c r="E20" s="292"/>
      <c r="F20" s="150"/>
    </row>
    <row r="21" spans="1:6" ht="38.25">
      <c r="A21" s="34" t="s">
        <v>342</v>
      </c>
      <c r="B21" s="139" t="s">
        <v>368</v>
      </c>
      <c r="C21" s="32" t="s">
        <v>313</v>
      </c>
      <c r="D21" s="32">
        <v>20</v>
      </c>
      <c r="E21" s="293">
        <v>0</v>
      </c>
      <c r="F21" s="168">
        <f>D21*E21</f>
        <v>0</v>
      </c>
    </row>
    <row r="22" spans="1:6">
      <c r="A22" s="30"/>
      <c r="B22" s="121"/>
      <c r="C22" s="32"/>
      <c r="D22" s="32"/>
      <c r="E22" s="292"/>
      <c r="F22" s="150"/>
    </row>
    <row r="23" spans="1:6" ht="51">
      <c r="A23" s="34" t="s">
        <v>344</v>
      </c>
      <c r="B23" s="139" t="s">
        <v>369</v>
      </c>
      <c r="C23" s="32" t="s">
        <v>59</v>
      </c>
      <c r="D23" s="32">
        <v>15</v>
      </c>
      <c r="E23" s="293">
        <v>0</v>
      </c>
      <c r="F23" s="168">
        <f>D23*E23</f>
        <v>0</v>
      </c>
    </row>
    <row r="24" spans="1:6">
      <c r="A24" s="30"/>
      <c r="B24" s="31"/>
      <c r="C24" s="32"/>
      <c r="D24" s="32"/>
      <c r="E24" s="294"/>
      <c r="F24" s="169"/>
    </row>
    <row r="25" spans="1:6" ht="25.5">
      <c r="A25" s="34" t="s">
        <v>346</v>
      </c>
      <c r="B25" s="139" t="s">
        <v>370</v>
      </c>
      <c r="C25" s="32" t="s">
        <v>18</v>
      </c>
      <c r="D25" s="32">
        <v>1</v>
      </c>
      <c r="E25" s="293">
        <v>0</v>
      </c>
      <c r="F25" s="168">
        <f>D25*E25</f>
        <v>0</v>
      </c>
    </row>
    <row r="26" spans="1:6">
      <c r="A26" s="30"/>
      <c r="B26" s="31"/>
      <c r="C26" s="32"/>
      <c r="D26" s="32"/>
      <c r="E26" s="294"/>
      <c r="F26" s="169"/>
    </row>
    <row r="27" spans="1:6" ht="25.5">
      <c r="A27" s="34" t="s">
        <v>348</v>
      </c>
      <c r="B27" s="139" t="s">
        <v>371</v>
      </c>
      <c r="C27" s="32" t="s">
        <v>59</v>
      </c>
      <c r="D27" s="32">
        <v>4</v>
      </c>
      <c r="E27" s="293">
        <v>0</v>
      </c>
      <c r="F27" s="168">
        <f>D27*E27</f>
        <v>0</v>
      </c>
    </row>
    <row r="28" spans="1:6">
      <c r="A28" s="30"/>
      <c r="B28" s="31"/>
      <c r="C28" s="32"/>
      <c r="D28" s="32"/>
      <c r="E28" s="294"/>
      <c r="F28" s="169"/>
    </row>
    <row r="29" spans="1:6" ht="38.25">
      <c r="A29" s="34" t="s">
        <v>350</v>
      </c>
      <c r="B29" s="139" t="s">
        <v>372</v>
      </c>
      <c r="C29" s="32" t="s">
        <v>59</v>
      </c>
      <c r="D29" s="32">
        <v>4</v>
      </c>
      <c r="E29" s="293">
        <v>0</v>
      </c>
      <c r="F29" s="168">
        <f>D29*E29</f>
        <v>0</v>
      </c>
    </row>
    <row r="30" spans="1:6">
      <c r="A30" s="30"/>
      <c r="B30" s="31"/>
      <c r="C30" s="32"/>
      <c r="D30" s="32"/>
      <c r="E30" s="294"/>
      <c r="F30" s="169"/>
    </row>
    <row r="31" spans="1:6" ht="63.75">
      <c r="A31" s="34" t="s">
        <v>352</v>
      </c>
      <c r="B31" s="170" t="s">
        <v>373</v>
      </c>
      <c r="C31" s="32" t="s">
        <v>18</v>
      </c>
      <c r="D31" s="32">
        <v>1</v>
      </c>
      <c r="E31" s="293">
        <v>0</v>
      </c>
      <c r="F31" s="168">
        <f>D31*E31</f>
        <v>0</v>
      </c>
    </row>
    <row r="32" spans="1:6">
      <c r="A32" s="34"/>
      <c r="B32" s="139"/>
      <c r="C32" s="32"/>
      <c r="D32" s="32"/>
      <c r="E32" s="293"/>
      <c r="F32" s="168"/>
    </row>
    <row r="33" spans="1:6" ht="25.5">
      <c r="A33" s="34" t="s">
        <v>355</v>
      </c>
      <c r="B33" s="139" t="s">
        <v>374</v>
      </c>
      <c r="C33" s="32" t="s">
        <v>59</v>
      </c>
      <c r="D33" s="32">
        <v>10</v>
      </c>
      <c r="E33" s="293">
        <v>0</v>
      </c>
      <c r="F33" s="168">
        <f>D33*E33</f>
        <v>0</v>
      </c>
    </row>
    <row r="34" spans="1:6">
      <c r="A34" s="34"/>
      <c r="B34" s="139"/>
      <c r="C34" s="32"/>
      <c r="D34" s="32"/>
      <c r="E34" s="293"/>
      <c r="F34" s="168"/>
    </row>
    <row r="35" spans="1:6" ht="25.5">
      <c r="A35" s="34" t="s">
        <v>375</v>
      </c>
      <c r="B35" s="139" t="s">
        <v>376</v>
      </c>
      <c r="C35" s="32" t="s">
        <v>18</v>
      </c>
      <c r="D35" s="32">
        <v>1</v>
      </c>
      <c r="E35" s="293">
        <v>0</v>
      </c>
      <c r="F35" s="168">
        <f>D35*E35</f>
        <v>0</v>
      </c>
    </row>
    <row r="36" spans="1:6">
      <c r="A36" s="30"/>
      <c r="B36" s="121"/>
      <c r="C36" s="32"/>
      <c r="D36" s="32"/>
      <c r="E36" s="292"/>
      <c r="F36" s="150"/>
    </row>
    <row r="37" spans="1:6" ht="25.5">
      <c r="A37" s="162" t="s">
        <v>377</v>
      </c>
      <c r="B37" s="153" t="s">
        <v>378</v>
      </c>
      <c r="C37" s="163" t="s">
        <v>313</v>
      </c>
      <c r="D37" s="163">
        <v>15</v>
      </c>
      <c r="E37" s="291">
        <v>0</v>
      </c>
      <c r="F37" s="164">
        <f>D37*E37</f>
        <v>0</v>
      </c>
    </row>
    <row r="38" spans="1:6">
      <c r="A38" s="30"/>
      <c r="B38" s="121"/>
      <c r="C38" s="32"/>
      <c r="D38" s="32"/>
      <c r="E38" s="292"/>
      <c r="F38" s="150"/>
    </row>
    <row r="39" spans="1:6" ht="25.5">
      <c r="A39" s="162" t="s">
        <v>379</v>
      </c>
      <c r="B39" s="153" t="s">
        <v>380</v>
      </c>
      <c r="C39" s="163" t="s">
        <v>26</v>
      </c>
      <c r="D39" s="163">
        <v>40</v>
      </c>
      <c r="E39" s="291">
        <v>0</v>
      </c>
      <c r="F39" s="164">
        <f>D39*E39</f>
        <v>0</v>
      </c>
    </row>
    <row r="40" spans="1:6">
      <c r="A40" s="162"/>
      <c r="B40" s="153"/>
      <c r="C40" s="163"/>
      <c r="D40" s="163"/>
      <c r="E40" s="291"/>
      <c r="F40" s="164"/>
    </row>
    <row r="41" spans="1:6" ht="25.5">
      <c r="A41" s="162" t="s">
        <v>381</v>
      </c>
      <c r="B41" s="153" t="s">
        <v>382</v>
      </c>
      <c r="C41" s="163" t="s">
        <v>26</v>
      </c>
      <c r="D41" s="163">
        <v>20</v>
      </c>
      <c r="E41" s="291">
        <v>0</v>
      </c>
      <c r="F41" s="164">
        <f>D41*E41</f>
        <v>0</v>
      </c>
    </row>
    <row r="42" spans="1:6">
      <c r="A42" s="162"/>
      <c r="B42" s="153"/>
      <c r="C42" s="163"/>
      <c r="D42" s="163"/>
      <c r="E42" s="291"/>
      <c r="F42" s="164"/>
    </row>
    <row r="43" spans="1:6">
      <c r="A43" s="162" t="s">
        <v>383</v>
      </c>
      <c r="B43" s="153" t="s">
        <v>384</v>
      </c>
      <c r="C43" s="163" t="s">
        <v>313</v>
      </c>
      <c r="D43" s="163">
        <v>10</v>
      </c>
      <c r="E43" s="291">
        <v>0</v>
      </c>
      <c r="F43" s="164">
        <f>D43*E43</f>
        <v>0</v>
      </c>
    </row>
    <row r="44" spans="1:6">
      <c r="A44" s="30"/>
      <c r="B44" s="121"/>
      <c r="C44" s="32"/>
      <c r="D44" s="32"/>
      <c r="E44" s="292"/>
      <c r="F44" s="150"/>
    </row>
    <row r="45" spans="1:6" ht="51">
      <c r="A45" s="162" t="s">
        <v>385</v>
      </c>
      <c r="B45" s="153" t="s">
        <v>386</v>
      </c>
      <c r="C45" s="163" t="s">
        <v>313</v>
      </c>
      <c r="D45" s="163">
        <v>10</v>
      </c>
      <c r="E45" s="291">
        <v>0</v>
      </c>
      <c r="F45" s="164">
        <f>D45*E45</f>
        <v>0</v>
      </c>
    </row>
    <row r="46" spans="1:6">
      <c r="A46" s="30"/>
      <c r="B46" s="121"/>
      <c r="C46" s="32"/>
      <c r="D46" s="32"/>
      <c r="E46" s="292"/>
      <c r="F46" s="150"/>
    </row>
    <row r="47" spans="1:6" ht="38.25">
      <c r="A47" s="123" t="s">
        <v>387</v>
      </c>
      <c r="B47" s="166" t="s">
        <v>388</v>
      </c>
      <c r="C47" s="156" t="s">
        <v>18</v>
      </c>
      <c r="D47" s="157">
        <v>1</v>
      </c>
      <c r="E47" s="291">
        <v>0</v>
      </c>
      <c r="F47" s="171">
        <f>D47*E47</f>
        <v>0</v>
      </c>
    </row>
    <row r="48" spans="1:6" ht="51">
      <c r="A48" s="30"/>
      <c r="B48" s="121" t="s">
        <v>389</v>
      </c>
      <c r="C48" s="32"/>
      <c r="D48" s="32"/>
      <c r="E48" s="292"/>
      <c r="F48" s="150"/>
    </row>
    <row r="49" spans="1:6">
      <c r="A49" s="30"/>
      <c r="B49" s="121"/>
      <c r="C49" s="32"/>
      <c r="D49" s="32"/>
      <c r="E49" s="292"/>
      <c r="F49" s="150"/>
    </row>
    <row r="50" spans="1:6" ht="25.5">
      <c r="A50" s="172" t="s">
        <v>390</v>
      </c>
      <c r="B50" s="166" t="s">
        <v>391</v>
      </c>
      <c r="C50" s="156" t="s">
        <v>26</v>
      </c>
      <c r="D50" s="157">
        <v>20</v>
      </c>
      <c r="E50" s="291">
        <v>0</v>
      </c>
      <c r="F50" s="171">
        <f>D50*E50</f>
        <v>0</v>
      </c>
    </row>
    <row r="51" spans="1:6">
      <c r="A51" s="30"/>
      <c r="B51" s="121"/>
      <c r="C51" s="32"/>
      <c r="D51" s="32"/>
      <c r="E51" s="292"/>
      <c r="F51" s="150"/>
    </row>
    <row r="52" spans="1:6" ht="25.5">
      <c r="A52" s="172" t="s">
        <v>392</v>
      </c>
      <c r="B52" s="166" t="s">
        <v>393</v>
      </c>
      <c r="C52" s="156" t="s">
        <v>18</v>
      </c>
      <c r="D52" s="157">
        <v>1</v>
      </c>
      <c r="E52" s="291">
        <v>0</v>
      </c>
      <c r="F52" s="171">
        <f>D52*E52</f>
        <v>0</v>
      </c>
    </row>
    <row r="53" spans="1:6">
      <c r="A53" s="172"/>
      <c r="B53" s="113"/>
      <c r="C53" s="167"/>
      <c r="D53" s="167"/>
      <c r="E53" s="295"/>
      <c r="F53" s="173"/>
    </row>
    <row r="54" spans="1:6" ht="25.5">
      <c r="A54" s="123" t="s">
        <v>394</v>
      </c>
      <c r="B54" s="166" t="s">
        <v>395</v>
      </c>
      <c r="C54" s="156" t="s">
        <v>26</v>
      </c>
      <c r="D54" s="157">
        <v>50</v>
      </c>
      <c r="E54" s="291">
        <v>0</v>
      </c>
      <c r="F54" s="171">
        <f>D54*E54</f>
        <v>0</v>
      </c>
    </row>
    <row r="55" spans="1:6">
      <c r="A55" s="30"/>
      <c r="B55" s="121"/>
      <c r="C55" s="32"/>
      <c r="D55" s="32"/>
      <c r="E55" s="292"/>
      <c r="F55" s="150"/>
    </row>
    <row r="56" spans="1:6" ht="25.5">
      <c r="A56" s="111" t="s">
        <v>396</v>
      </c>
      <c r="B56" s="113" t="s">
        <v>397</v>
      </c>
      <c r="C56" s="116" t="s">
        <v>18</v>
      </c>
      <c r="D56" s="174">
        <v>1</v>
      </c>
      <c r="E56" s="296">
        <v>0</v>
      </c>
      <c r="F56" s="175">
        <f>D56*E56</f>
        <v>0</v>
      </c>
    </row>
    <row r="57" spans="1:6">
      <c r="A57" s="30"/>
      <c r="B57" s="121"/>
      <c r="C57" s="32"/>
      <c r="D57" s="32"/>
      <c r="E57" s="292"/>
      <c r="F57" s="150"/>
    </row>
    <row r="58" spans="1:6">
      <c r="A58" s="111" t="s">
        <v>398</v>
      </c>
      <c r="B58" s="166" t="s">
        <v>399</v>
      </c>
      <c r="C58" s="116" t="s">
        <v>400</v>
      </c>
      <c r="D58" s="174">
        <v>48</v>
      </c>
      <c r="E58" s="296">
        <v>0</v>
      </c>
      <c r="F58" s="175">
        <f>D58*E58</f>
        <v>0</v>
      </c>
    </row>
    <row r="59" spans="1:6">
      <c r="A59" s="30"/>
      <c r="B59" s="121"/>
      <c r="C59" s="32"/>
      <c r="D59" s="32"/>
      <c r="E59" s="292"/>
      <c r="F59" s="150"/>
    </row>
    <row r="60" spans="1:6">
      <c r="A60" s="111" t="s">
        <v>401</v>
      </c>
      <c r="B60" s="166" t="s">
        <v>402</v>
      </c>
      <c r="C60" s="116" t="s">
        <v>26</v>
      </c>
      <c r="D60" s="174">
        <v>25</v>
      </c>
      <c r="E60" s="296">
        <v>0</v>
      </c>
      <c r="F60" s="175">
        <f>D60*E60</f>
        <v>0</v>
      </c>
    </row>
    <row r="61" spans="1:6">
      <c r="A61" s="111"/>
      <c r="B61" s="166"/>
      <c r="C61" s="116"/>
      <c r="D61" s="174"/>
      <c r="E61" s="296"/>
      <c r="F61" s="175"/>
    </row>
    <row r="62" spans="1:6" ht="25.5">
      <c r="A62" s="111" t="s">
        <v>403</v>
      </c>
      <c r="B62" s="166" t="s">
        <v>404</v>
      </c>
      <c r="C62" s="116" t="s">
        <v>18</v>
      </c>
      <c r="D62" s="174">
        <v>1</v>
      </c>
      <c r="E62" s="296">
        <v>0</v>
      </c>
      <c r="F62" s="175">
        <f>D62*E62</f>
        <v>0</v>
      </c>
    </row>
    <row r="63" spans="1:6">
      <c r="A63" s="111"/>
      <c r="B63" s="166" t="s">
        <v>405</v>
      </c>
      <c r="C63" s="116"/>
      <c r="D63" s="174"/>
      <c r="E63" s="175"/>
      <c r="F63" s="175"/>
    </row>
    <row r="64" spans="1:6">
      <c r="A64" s="111"/>
      <c r="B64" s="166"/>
      <c r="C64" s="116"/>
      <c r="D64" s="174"/>
      <c r="E64" s="175"/>
      <c r="F64" s="175"/>
    </row>
    <row r="65" spans="1:6">
      <c r="A65" s="111"/>
      <c r="B65" s="166" t="s">
        <v>535</v>
      </c>
      <c r="C65" s="116"/>
      <c r="D65" s="174"/>
      <c r="E65" s="175"/>
      <c r="F65" s="175"/>
    </row>
    <row r="66" spans="1:6">
      <c r="A66" s="111" t="s">
        <v>536</v>
      </c>
      <c r="B66" s="166" t="s">
        <v>537</v>
      </c>
      <c r="C66" s="116" t="s">
        <v>18</v>
      </c>
      <c r="D66" s="174">
        <v>2</v>
      </c>
      <c r="E66" s="296">
        <v>0</v>
      </c>
      <c r="F66" s="175">
        <f>D66*E66</f>
        <v>0</v>
      </c>
    </row>
    <row r="67" spans="1:6">
      <c r="A67" s="111"/>
      <c r="B67" s="166"/>
      <c r="C67" s="116"/>
      <c r="D67" s="174"/>
      <c r="E67" s="175"/>
      <c r="F67" s="175"/>
    </row>
    <row r="68" spans="1:6">
      <c r="A68" s="111" t="s">
        <v>538</v>
      </c>
      <c r="B68" s="166" t="s">
        <v>539</v>
      </c>
      <c r="C68" s="116" t="s">
        <v>18</v>
      </c>
      <c r="D68" s="174">
        <v>2</v>
      </c>
      <c r="E68" s="296">
        <v>0</v>
      </c>
      <c r="F68" s="175">
        <f>D68*E68</f>
        <v>0</v>
      </c>
    </row>
    <row r="69" spans="1:6">
      <c r="A69" s="111"/>
      <c r="B69" s="166"/>
      <c r="C69" s="116"/>
      <c r="D69" s="174"/>
      <c r="E69" s="175"/>
      <c r="F69" s="175"/>
    </row>
    <row r="70" spans="1:6" ht="25.5">
      <c r="A70" s="111" t="s">
        <v>540</v>
      </c>
      <c r="B70" s="166" t="s">
        <v>542</v>
      </c>
      <c r="C70" s="116" t="s">
        <v>18</v>
      </c>
      <c r="D70" s="174">
        <v>2</v>
      </c>
      <c r="E70" s="296">
        <v>0</v>
      </c>
      <c r="F70" s="175">
        <f>D70*E70</f>
        <v>0</v>
      </c>
    </row>
    <row r="71" spans="1:6">
      <c r="A71" s="111"/>
      <c r="B71" s="166"/>
      <c r="C71" s="116"/>
      <c r="D71" s="174"/>
      <c r="E71" s="175"/>
      <c r="F71" s="175"/>
    </row>
    <row r="72" spans="1:6" ht="25.5">
      <c r="A72" s="111" t="s">
        <v>544</v>
      </c>
      <c r="B72" s="166" t="s">
        <v>545</v>
      </c>
      <c r="C72" s="116" t="s">
        <v>18</v>
      </c>
      <c r="D72" s="174">
        <v>2</v>
      </c>
      <c r="E72" s="296">
        <v>0</v>
      </c>
      <c r="F72" s="175">
        <f>D72*E72</f>
        <v>0</v>
      </c>
    </row>
    <row r="73" spans="1:6">
      <c r="A73" s="111"/>
      <c r="B73" s="166"/>
      <c r="C73" s="116"/>
      <c r="D73" s="174"/>
      <c r="E73" s="175"/>
      <c r="F73" s="175"/>
    </row>
    <row r="74" spans="1:6" ht="25.5">
      <c r="A74" s="111" t="s">
        <v>551</v>
      </c>
      <c r="B74" s="166" t="s">
        <v>549</v>
      </c>
      <c r="C74" s="116" t="s">
        <v>18</v>
      </c>
      <c r="D74" s="174">
        <v>2</v>
      </c>
      <c r="E74" s="296">
        <v>0</v>
      </c>
      <c r="F74" s="175">
        <f>D74*E74</f>
        <v>0</v>
      </c>
    </row>
    <row r="75" spans="1:6">
      <c r="A75" s="111"/>
      <c r="B75" s="166"/>
      <c r="C75" s="116"/>
      <c r="D75" s="174"/>
      <c r="E75" s="175"/>
      <c r="F75" s="175"/>
    </row>
    <row r="76" spans="1:6" ht="38.25">
      <c r="A76" s="111" t="s">
        <v>552</v>
      </c>
      <c r="B76" s="166" t="s">
        <v>550</v>
      </c>
      <c r="C76" s="116" t="s">
        <v>18</v>
      </c>
      <c r="D76" s="174">
        <v>2</v>
      </c>
      <c r="E76" s="296">
        <v>0</v>
      </c>
      <c r="F76" s="175">
        <f>D76*E76</f>
        <v>0</v>
      </c>
    </row>
    <row r="77" spans="1:6">
      <c r="A77" s="111"/>
      <c r="B77" s="166"/>
      <c r="C77" s="116"/>
      <c r="D77" s="174"/>
      <c r="E77" s="296"/>
      <c r="F77" s="175"/>
    </row>
    <row r="78" spans="1:6" ht="38.25">
      <c r="A78" s="111" t="s">
        <v>554</v>
      </c>
      <c r="B78" s="166" t="s">
        <v>553</v>
      </c>
      <c r="C78" s="116" t="s">
        <v>18</v>
      </c>
      <c r="D78" s="174">
        <v>2</v>
      </c>
      <c r="E78" s="296">
        <v>0</v>
      </c>
      <c r="F78" s="175">
        <f>D78*E78</f>
        <v>0</v>
      </c>
    </row>
    <row r="79" spans="1:6">
      <c r="A79" s="111"/>
      <c r="B79" s="166"/>
      <c r="C79" s="116"/>
      <c r="D79" s="174"/>
      <c r="E79" s="296"/>
      <c r="F79" s="175"/>
    </row>
    <row r="80" spans="1:6" ht="51">
      <c r="A80" s="111" t="s">
        <v>556</v>
      </c>
      <c r="B80" s="166" t="s">
        <v>555</v>
      </c>
      <c r="C80" s="116" t="s">
        <v>18</v>
      </c>
      <c r="D80" s="174">
        <v>2</v>
      </c>
      <c r="E80" s="296">
        <v>0</v>
      </c>
      <c r="F80" s="175">
        <f>D80*E80</f>
        <v>0</v>
      </c>
    </row>
    <row r="81" spans="1:6">
      <c r="A81" s="111"/>
      <c r="B81" s="166"/>
      <c r="C81" s="116"/>
      <c r="D81" s="174"/>
      <c r="E81" s="296"/>
      <c r="F81" s="175"/>
    </row>
    <row r="82" spans="1:6" ht="27" customHeight="1" thickBot="1">
      <c r="A82" s="43"/>
      <c r="B82" s="44" t="s">
        <v>541</v>
      </c>
      <c r="C82" s="45"/>
      <c r="D82" s="45"/>
      <c r="E82" s="176"/>
      <c r="F82" s="177">
        <f>SUM(F6:F81)</f>
        <v>0</v>
      </c>
    </row>
    <row r="83" spans="1:6" ht="13.5" customHeight="1" thickTop="1">
      <c r="A83" s="34"/>
      <c r="B83" s="31"/>
      <c r="C83" s="23"/>
      <c r="D83" s="23"/>
      <c r="E83" s="150"/>
      <c r="F83" s="150"/>
    </row>
    <row r="87" spans="1:6">
      <c r="B87" s="153"/>
      <c r="C87" s="156"/>
      <c r="D87" s="157"/>
      <c r="E87" s="117"/>
      <c r="F87" s="118"/>
    </row>
  </sheetData>
  <mergeCells count="4">
    <mergeCell ref="A1:A2"/>
    <mergeCell ref="B1:B2"/>
    <mergeCell ref="C1:C2"/>
    <mergeCell ref="D1:D2"/>
  </mergeCells>
  <pageMargins left="0.94488188976377963" right="0.39370078740157483" top="0.55118110236220474" bottom="0.74803149606299213" header="0.31496062992125984" footer="0.31496062992125984"/>
  <pageSetup paperSize="9" scale="93" orientation="portrait" r:id="rId1"/>
  <headerFooter>
    <oddHeader>&amp;LNačrt PZI št. 51/6-2024&amp;CObjekt: VGRADNJA TČ&amp;RInvestitor: VDC KRANJ</oddHeader>
    <oddFooter>&amp;CB. Ogrevanje in hlajenje</oddFooter>
  </headerFooter>
  <rowBreaks count="1" manualBreakCount="1">
    <brk id="37"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9732D-7A11-4B2D-906A-1A773DCA3D7F}">
  <sheetPr>
    <tabColor rgb="FF0070C0"/>
  </sheetPr>
  <dimension ref="A1:F33"/>
  <sheetViews>
    <sheetView view="pageBreakPreview" zoomScaleNormal="115" zoomScaleSheetLayoutView="100" workbookViewId="0">
      <selection activeCell="B14" sqref="B14"/>
    </sheetView>
  </sheetViews>
  <sheetFormatPr defaultRowHeight="14.25"/>
  <cols>
    <col min="1" max="1" width="4.28515625" style="53" customWidth="1"/>
    <col min="2" max="2" width="47.28515625" style="29" customWidth="1"/>
    <col min="3" max="3" width="5.7109375" style="50" customWidth="1"/>
    <col min="4" max="4" width="5.85546875" style="50" customWidth="1"/>
    <col min="5" max="5" width="14" style="41" customWidth="1"/>
    <col min="6" max="6" width="15.5703125" style="52" customWidth="1"/>
    <col min="7" max="7" width="103.85546875" style="29" bestFit="1" customWidth="1"/>
    <col min="8" max="256" width="9.140625" style="29"/>
    <col min="257" max="257" width="4.28515625" style="29" customWidth="1"/>
    <col min="258" max="258" width="47.28515625" style="29" customWidth="1"/>
    <col min="259" max="259" width="5.7109375" style="29" customWidth="1"/>
    <col min="260" max="260" width="5.85546875" style="29" customWidth="1"/>
    <col min="261" max="261" width="14" style="29" customWidth="1"/>
    <col min="262" max="262" width="15.5703125" style="29" customWidth="1"/>
    <col min="263" max="263" width="103.85546875" style="29" bestFit="1" customWidth="1"/>
    <col min="264" max="512" width="9.140625" style="29"/>
    <col min="513" max="513" width="4.28515625" style="29" customWidth="1"/>
    <col min="514" max="514" width="47.28515625" style="29" customWidth="1"/>
    <col min="515" max="515" width="5.7109375" style="29" customWidth="1"/>
    <col min="516" max="516" width="5.85546875" style="29" customWidth="1"/>
    <col min="517" max="517" width="14" style="29" customWidth="1"/>
    <col min="518" max="518" width="15.5703125" style="29" customWidth="1"/>
    <col min="519" max="519" width="103.85546875" style="29" bestFit="1" customWidth="1"/>
    <col min="520" max="768" width="9.140625" style="29"/>
    <col min="769" max="769" width="4.28515625" style="29" customWidth="1"/>
    <col min="770" max="770" width="47.28515625" style="29" customWidth="1"/>
    <col min="771" max="771" width="5.7109375" style="29" customWidth="1"/>
    <col min="772" max="772" width="5.85546875" style="29" customWidth="1"/>
    <col min="773" max="773" width="14" style="29" customWidth="1"/>
    <col min="774" max="774" width="15.5703125" style="29" customWidth="1"/>
    <col min="775" max="775" width="103.85546875" style="29" bestFit="1" customWidth="1"/>
    <col min="776" max="1024" width="9.140625" style="29"/>
    <col min="1025" max="1025" width="4.28515625" style="29" customWidth="1"/>
    <col min="1026" max="1026" width="47.28515625" style="29" customWidth="1"/>
    <col min="1027" max="1027" width="5.7109375" style="29" customWidth="1"/>
    <col min="1028" max="1028" width="5.85546875" style="29" customWidth="1"/>
    <col min="1029" max="1029" width="14" style="29" customWidth="1"/>
    <col min="1030" max="1030" width="15.5703125" style="29" customWidth="1"/>
    <col min="1031" max="1031" width="103.85546875" style="29" bestFit="1" customWidth="1"/>
    <col min="1032" max="1280" width="9.140625" style="29"/>
    <col min="1281" max="1281" width="4.28515625" style="29" customWidth="1"/>
    <col min="1282" max="1282" width="47.28515625" style="29" customWidth="1"/>
    <col min="1283" max="1283" width="5.7109375" style="29" customWidth="1"/>
    <col min="1284" max="1284" width="5.85546875" style="29" customWidth="1"/>
    <col min="1285" max="1285" width="14" style="29" customWidth="1"/>
    <col min="1286" max="1286" width="15.5703125" style="29" customWidth="1"/>
    <col min="1287" max="1287" width="103.85546875" style="29" bestFit="1" customWidth="1"/>
    <col min="1288" max="1536" width="9.140625" style="29"/>
    <col min="1537" max="1537" width="4.28515625" style="29" customWidth="1"/>
    <col min="1538" max="1538" width="47.28515625" style="29" customWidth="1"/>
    <col min="1539" max="1539" width="5.7109375" style="29" customWidth="1"/>
    <col min="1540" max="1540" width="5.85546875" style="29" customWidth="1"/>
    <col min="1541" max="1541" width="14" style="29" customWidth="1"/>
    <col min="1542" max="1542" width="15.5703125" style="29" customWidth="1"/>
    <col min="1543" max="1543" width="103.85546875" style="29" bestFit="1" customWidth="1"/>
    <col min="1544" max="1792" width="9.140625" style="29"/>
    <col min="1793" max="1793" width="4.28515625" style="29" customWidth="1"/>
    <col min="1794" max="1794" width="47.28515625" style="29" customWidth="1"/>
    <col min="1795" max="1795" width="5.7109375" style="29" customWidth="1"/>
    <col min="1796" max="1796" width="5.85546875" style="29" customWidth="1"/>
    <col min="1797" max="1797" width="14" style="29" customWidth="1"/>
    <col min="1798" max="1798" width="15.5703125" style="29" customWidth="1"/>
    <col min="1799" max="1799" width="103.85546875" style="29" bestFit="1" customWidth="1"/>
    <col min="1800" max="2048" width="9.140625" style="29"/>
    <col min="2049" max="2049" width="4.28515625" style="29" customWidth="1"/>
    <col min="2050" max="2050" width="47.28515625" style="29" customWidth="1"/>
    <col min="2051" max="2051" width="5.7109375" style="29" customWidth="1"/>
    <col min="2052" max="2052" width="5.85546875" style="29" customWidth="1"/>
    <col min="2053" max="2053" width="14" style="29" customWidth="1"/>
    <col min="2054" max="2054" width="15.5703125" style="29" customWidth="1"/>
    <col min="2055" max="2055" width="103.85546875" style="29" bestFit="1" customWidth="1"/>
    <col min="2056" max="2304" width="9.140625" style="29"/>
    <col min="2305" max="2305" width="4.28515625" style="29" customWidth="1"/>
    <col min="2306" max="2306" width="47.28515625" style="29" customWidth="1"/>
    <col min="2307" max="2307" width="5.7109375" style="29" customWidth="1"/>
    <col min="2308" max="2308" width="5.85546875" style="29" customWidth="1"/>
    <col min="2309" max="2309" width="14" style="29" customWidth="1"/>
    <col min="2310" max="2310" width="15.5703125" style="29" customWidth="1"/>
    <col min="2311" max="2311" width="103.85546875" style="29" bestFit="1" customWidth="1"/>
    <col min="2312" max="2560" width="9.140625" style="29"/>
    <col min="2561" max="2561" width="4.28515625" style="29" customWidth="1"/>
    <col min="2562" max="2562" width="47.28515625" style="29" customWidth="1"/>
    <col min="2563" max="2563" width="5.7109375" style="29" customWidth="1"/>
    <col min="2564" max="2564" width="5.85546875" style="29" customWidth="1"/>
    <col min="2565" max="2565" width="14" style="29" customWidth="1"/>
    <col min="2566" max="2566" width="15.5703125" style="29" customWidth="1"/>
    <col min="2567" max="2567" width="103.85546875" style="29" bestFit="1" customWidth="1"/>
    <col min="2568" max="2816" width="9.140625" style="29"/>
    <col min="2817" max="2817" width="4.28515625" style="29" customWidth="1"/>
    <col min="2818" max="2818" width="47.28515625" style="29" customWidth="1"/>
    <col min="2819" max="2819" width="5.7109375" style="29" customWidth="1"/>
    <col min="2820" max="2820" width="5.85546875" style="29" customWidth="1"/>
    <col min="2821" max="2821" width="14" style="29" customWidth="1"/>
    <col min="2822" max="2822" width="15.5703125" style="29" customWidth="1"/>
    <col min="2823" max="2823" width="103.85546875" style="29" bestFit="1" customWidth="1"/>
    <col min="2824" max="3072" width="9.140625" style="29"/>
    <col min="3073" max="3073" width="4.28515625" style="29" customWidth="1"/>
    <col min="3074" max="3074" width="47.28515625" style="29" customWidth="1"/>
    <col min="3075" max="3075" width="5.7109375" style="29" customWidth="1"/>
    <col min="3076" max="3076" width="5.85546875" style="29" customWidth="1"/>
    <col min="3077" max="3077" width="14" style="29" customWidth="1"/>
    <col min="3078" max="3078" width="15.5703125" style="29" customWidth="1"/>
    <col min="3079" max="3079" width="103.85546875" style="29" bestFit="1" customWidth="1"/>
    <col min="3080" max="3328" width="9.140625" style="29"/>
    <col min="3329" max="3329" width="4.28515625" style="29" customWidth="1"/>
    <col min="3330" max="3330" width="47.28515625" style="29" customWidth="1"/>
    <col min="3331" max="3331" width="5.7109375" style="29" customWidth="1"/>
    <col min="3332" max="3332" width="5.85546875" style="29" customWidth="1"/>
    <col min="3333" max="3333" width="14" style="29" customWidth="1"/>
    <col min="3334" max="3334" width="15.5703125" style="29" customWidth="1"/>
    <col min="3335" max="3335" width="103.85546875" style="29" bestFit="1" customWidth="1"/>
    <col min="3336" max="3584" width="9.140625" style="29"/>
    <col min="3585" max="3585" width="4.28515625" style="29" customWidth="1"/>
    <col min="3586" max="3586" width="47.28515625" style="29" customWidth="1"/>
    <col min="3587" max="3587" width="5.7109375" style="29" customWidth="1"/>
    <col min="3588" max="3588" width="5.85546875" style="29" customWidth="1"/>
    <col min="3589" max="3589" width="14" style="29" customWidth="1"/>
    <col min="3590" max="3590" width="15.5703125" style="29" customWidth="1"/>
    <col min="3591" max="3591" width="103.85546875" style="29" bestFit="1" customWidth="1"/>
    <col min="3592" max="3840" width="9.140625" style="29"/>
    <col min="3841" max="3841" width="4.28515625" style="29" customWidth="1"/>
    <col min="3842" max="3842" width="47.28515625" style="29" customWidth="1"/>
    <col min="3843" max="3843" width="5.7109375" style="29" customWidth="1"/>
    <col min="3844" max="3844" width="5.85546875" style="29" customWidth="1"/>
    <col min="3845" max="3845" width="14" style="29" customWidth="1"/>
    <col min="3846" max="3846" width="15.5703125" style="29" customWidth="1"/>
    <col min="3847" max="3847" width="103.85546875" style="29" bestFit="1" customWidth="1"/>
    <col min="3848" max="4096" width="9.140625" style="29"/>
    <col min="4097" max="4097" width="4.28515625" style="29" customWidth="1"/>
    <col min="4098" max="4098" width="47.28515625" style="29" customWidth="1"/>
    <col min="4099" max="4099" width="5.7109375" style="29" customWidth="1"/>
    <col min="4100" max="4100" width="5.85546875" style="29" customWidth="1"/>
    <col min="4101" max="4101" width="14" style="29" customWidth="1"/>
    <col min="4102" max="4102" width="15.5703125" style="29" customWidth="1"/>
    <col min="4103" max="4103" width="103.85546875" style="29" bestFit="1" customWidth="1"/>
    <col min="4104" max="4352" width="9.140625" style="29"/>
    <col min="4353" max="4353" width="4.28515625" style="29" customWidth="1"/>
    <col min="4354" max="4354" width="47.28515625" style="29" customWidth="1"/>
    <col min="4355" max="4355" width="5.7109375" style="29" customWidth="1"/>
    <col min="4356" max="4356" width="5.85546875" style="29" customWidth="1"/>
    <col min="4357" max="4357" width="14" style="29" customWidth="1"/>
    <col min="4358" max="4358" width="15.5703125" style="29" customWidth="1"/>
    <col min="4359" max="4359" width="103.85546875" style="29" bestFit="1" customWidth="1"/>
    <col min="4360" max="4608" width="9.140625" style="29"/>
    <col min="4609" max="4609" width="4.28515625" style="29" customWidth="1"/>
    <col min="4610" max="4610" width="47.28515625" style="29" customWidth="1"/>
    <col min="4611" max="4611" width="5.7109375" style="29" customWidth="1"/>
    <col min="4612" max="4612" width="5.85546875" style="29" customWidth="1"/>
    <col min="4613" max="4613" width="14" style="29" customWidth="1"/>
    <col min="4614" max="4614" width="15.5703125" style="29" customWidth="1"/>
    <col min="4615" max="4615" width="103.85546875" style="29" bestFit="1" customWidth="1"/>
    <col min="4616" max="4864" width="9.140625" style="29"/>
    <col min="4865" max="4865" width="4.28515625" style="29" customWidth="1"/>
    <col min="4866" max="4866" width="47.28515625" style="29" customWidth="1"/>
    <col min="4867" max="4867" width="5.7109375" style="29" customWidth="1"/>
    <col min="4868" max="4868" width="5.85546875" style="29" customWidth="1"/>
    <col min="4869" max="4869" width="14" style="29" customWidth="1"/>
    <col min="4870" max="4870" width="15.5703125" style="29" customWidth="1"/>
    <col min="4871" max="4871" width="103.85546875" style="29" bestFit="1" customWidth="1"/>
    <col min="4872" max="5120" width="9.140625" style="29"/>
    <col min="5121" max="5121" width="4.28515625" style="29" customWidth="1"/>
    <col min="5122" max="5122" width="47.28515625" style="29" customWidth="1"/>
    <col min="5123" max="5123" width="5.7109375" style="29" customWidth="1"/>
    <col min="5124" max="5124" width="5.85546875" style="29" customWidth="1"/>
    <col min="5125" max="5125" width="14" style="29" customWidth="1"/>
    <col min="5126" max="5126" width="15.5703125" style="29" customWidth="1"/>
    <col min="5127" max="5127" width="103.85546875" style="29" bestFit="1" customWidth="1"/>
    <col min="5128" max="5376" width="9.140625" style="29"/>
    <col min="5377" max="5377" width="4.28515625" style="29" customWidth="1"/>
    <col min="5378" max="5378" width="47.28515625" style="29" customWidth="1"/>
    <col min="5379" max="5379" width="5.7109375" style="29" customWidth="1"/>
    <col min="5380" max="5380" width="5.85546875" style="29" customWidth="1"/>
    <col min="5381" max="5381" width="14" style="29" customWidth="1"/>
    <col min="5382" max="5382" width="15.5703125" style="29" customWidth="1"/>
    <col min="5383" max="5383" width="103.85546875" style="29" bestFit="1" customWidth="1"/>
    <col min="5384" max="5632" width="9.140625" style="29"/>
    <col min="5633" max="5633" width="4.28515625" style="29" customWidth="1"/>
    <col min="5634" max="5634" width="47.28515625" style="29" customWidth="1"/>
    <col min="5635" max="5635" width="5.7109375" style="29" customWidth="1"/>
    <col min="5636" max="5636" width="5.85546875" style="29" customWidth="1"/>
    <col min="5637" max="5637" width="14" style="29" customWidth="1"/>
    <col min="5638" max="5638" width="15.5703125" style="29" customWidth="1"/>
    <col min="5639" max="5639" width="103.85546875" style="29" bestFit="1" customWidth="1"/>
    <col min="5640" max="5888" width="9.140625" style="29"/>
    <col min="5889" max="5889" width="4.28515625" style="29" customWidth="1"/>
    <col min="5890" max="5890" width="47.28515625" style="29" customWidth="1"/>
    <col min="5891" max="5891" width="5.7109375" style="29" customWidth="1"/>
    <col min="5892" max="5892" width="5.85546875" style="29" customWidth="1"/>
    <col min="5893" max="5893" width="14" style="29" customWidth="1"/>
    <col min="5894" max="5894" width="15.5703125" style="29" customWidth="1"/>
    <col min="5895" max="5895" width="103.85546875" style="29" bestFit="1" customWidth="1"/>
    <col min="5896" max="6144" width="9.140625" style="29"/>
    <col min="6145" max="6145" width="4.28515625" style="29" customWidth="1"/>
    <col min="6146" max="6146" width="47.28515625" style="29" customWidth="1"/>
    <col min="6147" max="6147" width="5.7109375" style="29" customWidth="1"/>
    <col min="6148" max="6148" width="5.85546875" style="29" customWidth="1"/>
    <col min="6149" max="6149" width="14" style="29" customWidth="1"/>
    <col min="6150" max="6150" width="15.5703125" style="29" customWidth="1"/>
    <col min="6151" max="6151" width="103.85546875" style="29" bestFit="1" customWidth="1"/>
    <col min="6152" max="6400" width="9.140625" style="29"/>
    <col min="6401" max="6401" width="4.28515625" style="29" customWidth="1"/>
    <col min="6402" max="6402" width="47.28515625" style="29" customWidth="1"/>
    <col min="6403" max="6403" width="5.7109375" style="29" customWidth="1"/>
    <col min="6404" max="6404" width="5.85546875" style="29" customWidth="1"/>
    <col min="6405" max="6405" width="14" style="29" customWidth="1"/>
    <col min="6406" max="6406" width="15.5703125" style="29" customWidth="1"/>
    <col min="6407" max="6407" width="103.85546875" style="29" bestFit="1" customWidth="1"/>
    <col min="6408" max="6656" width="9.140625" style="29"/>
    <col min="6657" max="6657" width="4.28515625" style="29" customWidth="1"/>
    <col min="6658" max="6658" width="47.28515625" style="29" customWidth="1"/>
    <col min="6659" max="6659" width="5.7109375" style="29" customWidth="1"/>
    <col min="6660" max="6660" width="5.85546875" style="29" customWidth="1"/>
    <col min="6661" max="6661" width="14" style="29" customWidth="1"/>
    <col min="6662" max="6662" width="15.5703125" style="29" customWidth="1"/>
    <col min="6663" max="6663" width="103.85546875" style="29" bestFit="1" customWidth="1"/>
    <col min="6664" max="6912" width="9.140625" style="29"/>
    <col min="6913" max="6913" width="4.28515625" style="29" customWidth="1"/>
    <col min="6914" max="6914" width="47.28515625" style="29" customWidth="1"/>
    <col min="6915" max="6915" width="5.7109375" style="29" customWidth="1"/>
    <col min="6916" max="6916" width="5.85546875" style="29" customWidth="1"/>
    <col min="6917" max="6917" width="14" style="29" customWidth="1"/>
    <col min="6918" max="6918" width="15.5703125" style="29" customWidth="1"/>
    <col min="6919" max="6919" width="103.85546875" style="29" bestFit="1" customWidth="1"/>
    <col min="6920" max="7168" width="9.140625" style="29"/>
    <col min="7169" max="7169" width="4.28515625" style="29" customWidth="1"/>
    <col min="7170" max="7170" width="47.28515625" style="29" customWidth="1"/>
    <col min="7171" max="7171" width="5.7109375" style="29" customWidth="1"/>
    <col min="7172" max="7172" width="5.85546875" style="29" customWidth="1"/>
    <col min="7173" max="7173" width="14" style="29" customWidth="1"/>
    <col min="7174" max="7174" width="15.5703125" style="29" customWidth="1"/>
    <col min="7175" max="7175" width="103.85546875" style="29" bestFit="1" customWidth="1"/>
    <col min="7176" max="7424" width="9.140625" style="29"/>
    <col min="7425" max="7425" width="4.28515625" style="29" customWidth="1"/>
    <col min="7426" max="7426" width="47.28515625" style="29" customWidth="1"/>
    <col min="7427" max="7427" width="5.7109375" style="29" customWidth="1"/>
    <col min="7428" max="7428" width="5.85546875" style="29" customWidth="1"/>
    <col min="7429" max="7429" width="14" style="29" customWidth="1"/>
    <col min="7430" max="7430" width="15.5703125" style="29" customWidth="1"/>
    <col min="7431" max="7431" width="103.85546875" style="29" bestFit="1" customWidth="1"/>
    <col min="7432" max="7680" width="9.140625" style="29"/>
    <col min="7681" max="7681" width="4.28515625" style="29" customWidth="1"/>
    <col min="7682" max="7682" width="47.28515625" style="29" customWidth="1"/>
    <col min="7683" max="7683" width="5.7109375" style="29" customWidth="1"/>
    <col min="7684" max="7684" width="5.85546875" style="29" customWidth="1"/>
    <col min="7685" max="7685" width="14" style="29" customWidth="1"/>
    <col min="7686" max="7686" width="15.5703125" style="29" customWidth="1"/>
    <col min="7687" max="7687" width="103.85546875" style="29" bestFit="1" customWidth="1"/>
    <col min="7688" max="7936" width="9.140625" style="29"/>
    <col min="7937" max="7937" width="4.28515625" style="29" customWidth="1"/>
    <col min="7938" max="7938" width="47.28515625" style="29" customWidth="1"/>
    <col min="7939" max="7939" width="5.7109375" style="29" customWidth="1"/>
    <col min="7940" max="7940" width="5.85546875" style="29" customWidth="1"/>
    <col min="7941" max="7941" width="14" style="29" customWidth="1"/>
    <col min="7942" max="7942" width="15.5703125" style="29" customWidth="1"/>
    <col min="7943" max="7943" width="103.85546875" style="29" bestFit="1" customWidth="1"/>
    <col min="7944" max="8192" width="9.140625" style="29"/>
    <col min="8193" max="8193" width="4.28515625" style="29" customWidth="1"/>
    <col min="8194" max="8194" width="47.28515625" style="29" customWidth="1"/>
    <col min="8195" max="8195" width="5.7109375" style="29" customWidth="1"/>
    <col min="8196" max="8196" width="5.85546875" style="29" customWidth="1"/>
    <col min="8197" max="8197" width="14" style="29" customWidth="1"/>
    <col min="8198" max="8198" width="15.5703125" style="29" customWidth="1"/>
    <col min="8199" max="8199" width="103.85546875" style="29" bestFit="1" customWidth="1"/>
    <col min="8200" max="8448" width="9.140625" style="29"/>
    <col min="8449" max="8449" width="4.28515625" style="29" customWidth="1"/>
    <col min="8450" max="8450" width="47.28515625" style="29" customWidth="1"/>
    <col min="8451" max="8451" width="5.7109375" style="29" customWidth="1"/>
    <col min="8452" max="8452" width="5.85546875" style="29" customWidth="1"/>
    <col min="8453" max="8453" width="14" style="29" customWidth="1"/>
    <col min="8454" max="8454" width="15.5703125" style="29" customWidth="1"/>
    <col min="8455" max="8455" width="103.85546875" style="29" bestFit="1" customWidth="1"/>
    <col min="8456" max="8704" width="9.140625" style="29"/>
    <col min="8705" max="8705" width="4.28515625" style="29" customWidth="1"/>
    <col min="8706" max="8706" width="47.28515625" style="29" customWidth="1"/>
    <col min="8707" max="8707" width="5.7109375" style="29" customWidth="1"/>
    <col min="8708" max="8708" width="5.85546875" style="29" customWidth="1"/>
    <col min="8709" max="8709" width="14" style="29" customWidth="1"/>
    <col min="8710" max="8710" width="15.5703125" style="29" customWidth="1"/>
    <col min="8711" max="8711" width="103.85546875" style="29" bestFit="1" customWidth="1"/>
    <col min="8712" max="8960" width="9.140625" style="29"/>
    <col min="8961" max="8961" width="4.28515625" style="29" customWidth="1"/>
    <col min="8962" max="8962" width="47.28515625" style="29" customWidth="1"/>
    <col min="8963" max="8963" width="5.7109375" style="29" customWidth="1"/>
    <col min="8964" max="8964" width="5.85546875" style="29" customWidth="1"/>
    <col min="8965" max="8965" width="14" style="29" customWidth="1"/>
    <col min="8966" max="8966" width="15.5703125" style="29" customWidth="1"/>
    <col min="8967" max="8967" width="103.85546875" style="29" bestFit="1" customWidth="1"/>
    <col min="8968" max="9216" width="9.140625" style="29"/>
    <col min="9217" max="9217" width="4.28515625" style="29" customWidth="1"/>
    <col min="9218" max="9218" width="47.28515625" style="29" customWidth="1"/>
    <col min="9219" max="9219" width="5.7109375" style="29" customWidth="1"/>
    <col min="9220" max="9220" width="5.85546875" style="29" customWidth="1"/>
    <col min="9221" max="9221" width="14" style="29" customWidth="1"/>
    <col min="9222" max="9222" width="15.5703125" style="29" customWidth="1"/>
    <col min="9223" max="9223" width="103.85546875" style="29" bestFit="1" customWidth="1"/>
    <col min="9224" max="9472" width="9.140625" style="29"/>
    <col min="9473" max="9473" width="4.28515625" style="29" customWidth="1"/>
    <col min="9474" max="9474" width="47.28515625" style="29" customWidth="1"/>
    <col min="9475" max="9475" width="5.7109375" style="29" customWidth="1"/>
    <col min="9476" max="9476" width="5.85546875" style="29" customWidth="1"/>
    <col min="9477" max="9477" width="14" style="29" customWidth="1"/>
    <col min="9478" max="9478" width="15.5703125" style="29" customWidth="1"/>
    <col min="9479" max="9479" width="103.85546875" style="29" bestFit="1" customWidth="1"/>
    <col min="9480" max="9728" width="9.140625" style="29"/>
    <col min="9729" max="9729" width="4.28515625" style="29" customWidth="1"/>
    <col min="9730" max="9730" width="47.28515625" style="29" customWidth="1"/>
    <col min="9731" max="9731" width="5.7109375" style="29" customWidth="1"/>
    <col min="9732" max="9732" width="5.85546875" style="29" customWidth="1"/>
    <col min="9733" max="9733" width="14" style="29" customWidth="1"/>
    <col min="9734" max="9734" width="15.5703125" style="29" customWidth="1"/>
    <col min="9735" max="9735" width="103.85546875" style="29" bestFit="1" customWidth="1"/>
    <col min="9736" max="9984" width="9.140625" style="29"/>
    <col min="9985" max="9985" width="4.28515625" style="29" customWidth="1"/>
    <col min="9986" max="9986" width="47.28515625" style="29" customWidth="1"/>
    <col min="9987" max="9987" width="5.7109375" style="29" customWidth="1"/>
    <col min="9988" max="9988" width="5.85546875" style="29" customWidth="1"/>
    <col min="9989" max="9989" width="14" style="29" customWidth="1"/>
    <col min="9990" max="9990" width="15.5703125" style="29" customWidth="1"/>
    <col min="9991" max="9991" width="103.85546875" style="29" bestFit="1" customWidth="1"/>
    <col min="9992" max="10240" width="9.140625" style="29"/>
    <col min="10241" max="10241" width="4.28515625" style="29" customWidth="1"/>
    <col min="10242" max="10242" width="47.28515625" style="29" customWidth="1"/>
    <col min="10243" max="10243" width="5.7109375" style="29" customWidth="1"/>
    <col min="10244" max="10244" width="5.85546875" style="29" customWidth="1"/>
    <col min="10245" max="10245" width="14" style="29" customWidth="1"/>
    <col min="10246" max="10246" width="15.5703125" style="29" customWidth="1"/>
    <col min="10247" max="10247" width="103.85546875" style="29" bestFit="1" customWidth="1"/>
    <col min="10248" max="10496" width="9.140625" style="29"/>
    <col min="10497" max="10497" width="4.28515625" style="29" customWidth="1"/>
    <col min="10498" max="10498" width="47.28515625" style="29" customWidth="1"/>
    <col min="10499" max="10499" width="5.7109375" style="29" customWidth="1"/>
    <col min="10500" max="10500" width="5.85546875" style="29" customWidth="1"/>
    <col min="10501" max="10501" width="14" style="29" customWidth="1"/>
    <col min="10502" max="10502" width="15.5703125" style="29" customWidth="1"/>
    <col min="10503" max="10503" width="103.85546875" style="29" bestFit="1" customWidth="1"/>
    <col min="10504" max="10752" width="9.140625" style="29"/>
    <col min="10753" max="10753" width="4.28515625" style="29" customWidth="1"/>
    <col min="10754" max="10754" width="47.28515625" style="29" customWidth="1"/>
    <col min="10755" max="10755" width="5.7109375" style="29" customWidth="1"/>
    <col min="10756" max="10756" width="5.85546875" style="29" customWidth="1"/>
    <col min="10757" max="10757" width="14" style="29" customWidth="1"/>
    <col min="10758" max="10758" width="15.5703125" style="29" customWidth="1"/>
    <col min="10759" max="10759" width="103.85546875" style="29" bestFit="1" customWidth="1"/>
    <col min="10760" max="11008" width="9.140625" style="29"/>
    <col min="11009" max="11009" width="4.28515625" style="29" customWidth="1"/>
    <col min="11010" max="11010" width="47.28515625" style="29" customWidth="1"/>
    <col min="11011" max="11011" width="5.7109375" style="29" customWidth="1"/>
    <col min="11012" max="11012" width="5.85546875" style="29" customWidth="1"/>
    <col min="11013" max="11013" width="14" style="29" customWidth="1"/>
    <col min="11014" max="11014" width="15.5703125" style="29" customWidth="1"/>
    <col min="11015" max="11015" width="103.85546875" style="29" bestFit="1" customWidth="1"/>
    <col min="11016" max="11264" width="9.140625" style="29"/>
    <col min="11265" max="11265" width="4.28515625" style="29" customWidth="1"/>
    <col min="11266" max="11266" width="47.28515625" style="29" customWidth="1"/>
    <col min="11267" max="11267" width="5.7109375" style="29" customWidth="1"/>
    <col min="11268" max="11268" width="5.85546875" style="29" customWidth="1"/>
    <col min="11269" max="11269" width="14" style="29" customWidth="1"/>
    <col min="11270" max="11270" width="15.5703125" style="29" customWidth="1"/>
    <col min="11271" max="11271" width="103.85546875" style="29" bestFit="1" customWidth="1"/>
    <col min="11272" max="11520" width="9.140625" style="29"/>
    <col min="11521" max="11521" width="4.28515625" style="29" customWidth="1"/>
    <col min="11522" max="11522" width="47.28515625" style="29" customWidth="1"/>
    <col min="11523" max="11523" width="5.7109375" style="29" customWidth="1"/>
    <col min="11524" max="11524" width="5.85546875" style="29" customWidth="1"/>
    <col min="11525" max="11525" width="14" style="29" customWidth="1"/>
    <col min="11526" max="11526" width="15.5703125" style="29" customWidth="1"/>
    <col min="11527" max="11527" width="103.85546875" style="29" bestFit="1" customWidth="1"/>
    <col min="11528" max="11776" width="9.140625" style="29"/>
    <col min="11777" max="11777" width="4.28515625" style="29" customWidth="1"/>
    <col min="11778" max="11778" width="47.28515625" style="29" customWidth="1"/>
    <col min="11779" max="11779" width="5.7109375" style="29" customWidth="1"/>
    <col min="11780" max="11780" width="5.85546875" style="29" customWidth="1"/>
    <col min="11781" max="11781" width="14" style="29" customWidth="1"/>
    <col min="11782" max="11782" width="15.5703125" style="29" customWidth="1"/>
    <col min="11783" max="11783" width="103.85546875" style="29" bestFit="1" customWidth="1"/>
    <col min="11784" max="12032" width="9.140625" style="29"/>
    <col min="12033" max="12033" width="4.28515625" style="29" customWidth="1"/>
    <col min="12034" max="12034" width="47.28515625" style="29" customWidth="1"/>
    <col min="12035" max="12035" width="5.7109375" style="29" customWidth="1"/>
    <col min="12036" max="12036" width="5.85546875" style="29" customWidth="1"/>
    <col min="12037" max="12037" width="14" style="29" customWidth="1"/>
    <col min="12038" max="12038" width="15.5703125" style="29" customWidth="1"/>
    <col min="12039" max="12039" width="103.85546875" style="29" bestFit="1" customWidth="1"/>
    <col min="12040" max="12288" width="9.140625" style="29"/>
    <col min="12289" max="12289" width="4.28515625" style="29" customWidth="1"/>
    <col min="12290" max="12290" width="47.28515625" style="29" customWidth="1"/>
    <col min="12291" max="12291" width="5.7109375" style="29" customWidth="1"/>
    <col min="12292" max="12292" width="5.85546875" style="29" customWidth="1"/>
    <col min="12293" max="12293" width="14" style="29" customWidth="1"/>
    <col min="12294" max="12294" width="15.5703125" style="29" customWidth="1"/>
    <col min="12295" max="12295" width="103.85546875" style="29" bestFit="1" customWidth="1"/>
    <col min="12296" max="12544" width="9.140625" style="29"/>
    <col min="12545" max="12545" width="4.28515625" style="29" customWidth="1"/>
    <col min="12546" max="12546" width="47.28515625" style="29" customWidth="1"/>
    <col min="12547" max="12547" width="5.7109375" style="29" customWidth="1"/>
    <col min="12548" max="12548" width="5.85546875" style="29" customWidth="1"/>
    <col min="12549" max="12549" width="14" style="29" customWidth="1"/>
    <col min="12550" max="12550" width="15.5703125" style="29" customWidth="1"/>
    <col min="12551" max="12551" width="103.85546875" style="29" bestFit="1" customWidth="1"/>
    <col min="12552" max="12800" width="9.140625" style="29"/>
    <col min="12801" max="12801" width="4.28515625" style="29" customWidth="1"/>
    <col min="12802" max="12802" width="47.28515625" style="29" customWidth="1"/>
    <col min="12803" max="12803" width="5.7109375" style="29" customWidth="1"/>
    <col min="12804" max="12804" width="5.85546875" style="29" customWidth="1"/>
    <col min="12805" max="12805" width="14" style="29" customWidth="1"/>
    <col min="12806" max="12806" width="15.5703125" style="29" customWidth="1"/>
    <col min="12807" max="12807" width="103.85546875" style="29" bestFit="1" customWidth="1"/>
    <col min="12808" max="13056" width="9.140625" style="29"/>
    <col min="13057" max="13057" width="4.28515625" style="29" customWidth="1"/>
    <col min="13058" max="13058" width="47.28515625" style="29" customWidth="1"/>
    <col min="13059" max="13059" width="5.7109375" style="29" customWidth="1"/>
    <col min="13060" max="13060" width="5.85546875" style="29" customWidth="1"/>
    <col min="13061" max="13061" width="14" style="29" customWidth="1"/>
    <col min="13062" max="13062" width="15.5703125" style="29" customWidth="1"/>
    <col min="13063" max="13063" width="103.85546875" style="29" bestFit="1" customWidth="1"/>
    <col min="13064" max="13312" width="9.140625" style="29"/>
    <col min="13313" max="13313" width="4.28515625" style="29" customWidth="1"/>
    <col min="13314" max="13314" width="47.28515625" style="29" customWidth="1"/>
    <col min="13315" max="13315" width="5.7109375" style="29" customWidth="1"/>
    <col min="13316" max="13316" width="5.85546875" style="29" customWidth="1"/>
    <col min="13317" max="13317" width="14" style="29" customWidth="1"/>
    <col min="13318" max="13318" width="15.5703125" style="29" customWidth="1"/>
    <col min="13319" max="13319" width="103.85546875" style="29" bestFit="1" customWidth="1"/>
    <col min="13320" max="13568" width="9.140625" style="29"/>
    <col min="13569" max="13569" width="4.28515625" style="29" customWidth="1"/>
    <col min="13570" max="13570" width="47.28515625" style="29" customWidth="1"/>
    <col min="13571" max="13571" width="5.7109375" style="29" customWidth="1"/>
    <col min="13572" max="13572" width="5.85546875" style="29" customWidth="1"/>
    <col min="13573" max="13573" width="14" style="29" customWidth="1"/>
    <col min="13574" max="13574" width="15.5703125" style="29" customWidth="1"/>
    <col min="13575" max="13575" width="103.85546875" style="29" bestFit="1" customWidth="1"/>
    <col min="13576" max="13824" width="9.140625" style="29"/>
    <col min="13825" max="13825" width="4.28515625" style="29" customWidth="1"/>
    <col min="13826" max="13826" width="47.28515625" style="29" customWidth="1"/>
    <col min="13827" max="13827" width="5.7109375" style="29" customWidth="1"/>
    <col min="13828" max="13828" width="5.85546875" style="29" customWidth="1"/>
    <col min="13829" max="13829" width="14" style="29" customWidth="1"/>
    <col min="13830" max="13830" width="15.5703125" style="29" customWidth="1"/>
    <col min="13831" max="13831" width="103.85546875" style="29" bestFit="1" customWidth="1"/>
    <col min="13832" max="14080" width="9.140625" style="29"/>
    <col min="14081" max="14081" width="4.28515625" style="29" customWidth="1"/>
    <col min="14082" max="14082" width="47.28515625" style="29" customWidth="1"/>
    <col min="14083" max="14083" width="5.7109375" style="29" customWidth="1"/>
    <col min="14084" max="14084" width="5.85546875" style="29" customWidth="1"/>
    <col min="14085" max="14085" width="14" style="29" customWidth="1"/>
    <col min="14086" max="14086" width="15.5703125" style="29" customWidth="1"/>
    <col min="14087" max="14087" width="103.85546875" style="29" bestFit="1" customWidth="1"/>
    <col min="14088" max="14336" width="9.140625" style="29"/>
    <col min="14337" max="14337" width="4.28515625" style="29" customWidth="1"/>
    <col min="14338" max="14338" width="47.28515625" style="29" customWidth="1"/>
    <col min="14339" max="14339" width="5.7109375" style="29" customWidth="1"/>
    <col min="14340" max="14340" width="5.85546875" style="29" customWidth="1"/>
    <col min="14341" max="14341" width="14" style="29" customWidth="1"/>
    <col min="14342" max="14342" width="15.5703125" style="29" customWidth="1"/>
    <col min="14343" max="14343" width="103.85546875" style="29" bestFit="1" customWidth="1"/>
    <col min="14344" max="14592" width="9.140625" style="29"/>
    <col min="14593" max="14593" width="4.28515625" style="29" customWidth="1"/>
    <col min="14594" max="14594" width="47.28515625" style="29" customWidth="1"/>
    <col min="14595" max="14595" width="5.7109375" style="29" customWidth="1"/>
    <col min="14596" max="14596" width="5.85546875" style="29" customWidth="1"/>
    <col min="14597" max="14597" width="14" style="29" customWidth="1"/>
    <col min="14598" max="14598" width="15.5703125" style="29" customWidth="1"/>
    <col min="14599" max="14599" width="103.85546875" style="29" bestFit="1" customWidth="1"/>
    <col min="14600" max="14848" width="9.140625" style="29"/>
    <col min="14849" max="14849" width="4.28515625" style="29" customWidth="1"/>
    <col min="14850" max="14850" width="47.28515625" style="29" customWidth="1"/>
    <col min="14851" max="14851" width="5.7109375" style="29" customWidth="1"/>
    <col min="14852" max="14852" width="5.85546875" style="29" customWidth="1"/>
    <col min="14853" max="14853" width="14" style="29" customWidth="1"/>
    <col min="14854" max="14854" width="15.5703125" style="29" customWidth="1"/>
    <col min="14855" max="14855" width="103.85546875" style="29" bestFit="1" customWidth="1"/>
    <col min="14856" max="15104" width="9.140625" style="29"/>
    <col min="15105" max="15105" width="4.28515625" style="29" customWidth="1"/>
    <col min="15106" max="15106" width="47.28515625" style="29" customWidth="1"/>
    <col min="15107" max="15107" width="5.7109375" style="29" customWidth="1"/>
    <col min="15108" max="15108" width="5.85546875" style="29" customWidth="1"/>
    <col min="15109" max="15109" width="14" style="29" customWidth="1"/>
    <col min="15110" max="15110" width="15.5703125" style="29" customWidth="1"/>
    <col min="15111" max="15111" width="103.85546875" style="29" bestFit="1" customWidth="1"/>
    <col min="15112" max="15360" width="9.140625" style="29"/>
    <col min="15361" max="15361" width="4.28515625" style="29" customWidth="1"/>
    <col min="15362" max="15362" width="47.28515625" style="29" customWidth="1"/>
    <col min="15363" max="15363" width="5.7109375" style="29" customWidth="1"/>
    <col min="15364" max="15364" width="5.85546875" style="29" customWidth="1"/>
    <col min="15365" max="15365" width="14" style="29" customWidth="1"/>
    <col min="15366" max="15366" width="15.5703125" style="29" customWidth="1"/>
    <col min="15367" max="15367" width="103.85546875" style="29" bestFit="1" customWidth="1"/>
    <col min="15368" max="15616" width="9.140625" style="29"/>
    <col min="15617" max="15617" width="4.28515625" style="29" customWidth="1"/>
    <col min="15618" max="15618" width="47.28515625" style="29" customWidth="1"/>
    <col min="15619" max="15619" width="5.7109375" style="29" customWidth="1"/>
    <col min="15620" max="15620" width="5.85546875" style="29" customWidth="1"/>
    <col min="15621" max="15621" width="14" style="29" customWidth="1"/>
    <col min="15622" max="15622" width="15.5703125" style="29" customWidth="1"/>
    <col min="15623" max="15623" width="103.85546875" style="29" bestFit="1" customWidth="1"/>
    <col min="15624" max="15872" width="9.140625" style="29"/>
    <col min="15873" max="15873" width="4.28515625" style="29" customWidth="1"/>
    <col min="15874" max="15874" width="47.28515625" style="29" customWidth="1"/>
    <col min="15875" max="15875" width="5.7109375" style="29" customWidth="1"/>
    <col min="15876" max="15876" width="5.85546875" style="29" customWidth="1"/>
    <col min="15877" max="15877" width="14" style="29" customWidth="1"/>
    <col min="15878" max="15878" width="15.5703125" style="29" customWidth="1"/>
    <col min="15879" max="15879" width="103.85546875" style="29" bestFit="1" customWidth="1"/>
    <col min="15880" max="16128" width="9.140625" style="29"/>
    <col min="16129" max="16129" width="4.28515625" style="29" customWidth="1"/>
    <col min="16130" max="16130" width="47.28515625" style="29" customWidth="1"/>
    <col min="16131" max="16131" width="5.7109375" style="29" customWidth="1"/>
    <col min="16132" max="16132" width="5.85546875" style="29" customWidth="1"/>
    <col min="16133" max="16133" width="14" style="29" customWidth="1"/>
    <col min="16134" max="16134" width="15.5703125" style="29" customWidth="1"/>
    <col min="16135" max="16135" width="103.85546875" style="29" bestFit="1" customWidth="1"/>
    <col min="16136" max="16384" width="9.140625" style="29"/>
  </cols>
  <sheetData>
    <row r="1" spans="1:6" s="19" customFormat="1" ht="12.75">
      <c r="A1" s="302" t="s">
        <v>148</v>
      </c>
      <c r="B1" s="304" t="s">
        <v>4</v>
      </c>
      <c r="C1" s="306" t="s">
        <v>149</v>
      </c>
      <c r="D1" s="306" t="s">
        <v>150</v>
      </c>
      <c r="E1" s="18" t="s">
        <v>151</v>
      </c>
      <c r="F1" s="18" t="s">
        <v>152</v>
      </c>
    </row>
    <row r="2" spans="1:6" s="19" customFormat="1" ht="12.75">
      <c r="A2" s="303"/>
      <c r="B2" s="305"/>
      <c r="C2" s="305"/>
      <c r="D2" s="305"/>
      <c r="E2" s="20" t="s">
        <v>149</v>
      </c>
      <c r="F2" s="20" t="s">
        <v>153</v>
      </c>
    </row>
    <row r="3" spans="1:6" s="19" customFormat="1" ht="12.75">
      <c r="A3" s="21"/>
      <c r="B3" s="22"/>
      <c r="C3" s="23"/>
      <c r="D3" s="23"/>
      <c r="E3" s="24"/>
      <c r="F3" s="24"/>
    </row>
    <row r="4" spans="1:6" ht="27" customHeight="1" thickBot="1">
      <c r="A4" s="25" t="s">
        <v>433</v>
      </c>
      <c r="B4" s="26" t="s">
        <v>155</v>
      </c>
      <c r="C4" s="27"/>
      <c r="D4" s="27"/>
      <c r="E4" s="28"/>
      <c r="F4" s="28"/>
    </row>
    <row r="5" spans="1:6" ht="12.75" customHeight="1">
      <c r="A5" s="30"/>
      <c r="B5" s="31"/>
      <c r="C5" s="32"/>
      <c r="D5" s="32"/>
      <c r="E5" s="297"/>
      <c r="F5" s="33"/>
    </row>
    <row r="6" spans="1:6">
      <c r="A6" s="34" t="s">
        <v>9</v>
      </c>
      <c r="B6" s="35" t="s">
        <v>156</v>
      </c>
      <c r="C6" s="32" t="s">
        <v>18</v>
      </c>
      <c r="D6" s="32">
        <v>1</v>
      </c>
      <c r="E6" s="293">
        <v>0</v>
      </c>
      <c r="F6" s="37">
        <f>D6*E6</f>
        <v>0</v>
      </c>
    </row>
    <row r="7" spans="1:6" ht="25.5">
      <c r="A7" s="34"/>
      <c r="B7" s="35" t="s">
        <v>157</v>
      </c>
      <c r="C7" s="32"/>
      <c r="D7" s="32"/>
      <c r="E7" s="293"/>
      <c r="F7" s="37"/>
    </row>
    <row r="8" spans="1:6" ht="12.75" customHeight="1">
      <c r="A8" s="30"/>
      <c r="B8" s="31"/>
      <c r="C8" s="32"/>
      <c r="D8" s="32"/>
      <c r="E8" s="297"/>
      <c r="F8" s="33"/>
    </row>
    <row r="9" spans="1:6" ht="12.75" customHeight="1">
      <c r="A9" s="34" t="s">
        <v>158</v>
      </c>
      <c r="B9" s="38" t="s">
        <v>159</v>
      </c>
      <c r="C9" s="32" t="s">
        <v>160</v>
      </c>
      <c r="D9" s="32">
        <v>24</v>
      </c>
      <c r="E9" s="293">
        <v>0</v>
      </c>
      <c r="F9" s="37">
        <f>D9*E9</f>
        <v>0</v>
      </c>
    </row>
    <row r="10" spans="1:6" s="19" customFormat="1" ht="12.75">
      <c r="A10" s="34"/>
      <c r="B10" s="39"/>
      <c r="C10" s="32"/>
      <c r="D10" s="32"/>
      <c r="E10" s="293"/>
      <c r="F10" s="37"/>
    </row>
    <row r="11" spans="1:6" s="19" customFormat="1" ht="12.75">
      <c r="A11" s="34" t="s">
        <v>161</v>
      </c>
      <c r="B11" s="39" t="s">
        <v>162</v>
      </c>
      <c r="C11" s="32" t="s">
        <v>160</v>
      </c>
      <c r="D11" s="32">
        <v>12</v>
      </c>
      <c r="E11" s="293">
        <v>0</v>
      </c>
      <c r="F11" s="37">
        <f>D11*E11</f>
        <v>0</v>
      </c>
    </row>
    <row r="12" spans="1:6">
      <c r="A12" s="40"/>
      <c r="B12" s="38"/>
      <c r="C12" s="32"/>
      <c r="D12" s="32"/>
      <c r="F12" s="42"/>
    </row>
    <row r="13" spans="1:6" ht="27" customHeight="1" thickBot="1">
      <c r="A13" s="43"/>
      <c r="B13" s="44" t="s">
        <v>543</v>
      </c>
      <c r="C13" s="45"/>
      <c r="D13" s="45"/>
      <c r="E13" s="46"/>
      <c r="F13" s="47">
        <f>SUM(F6:F12)</f>
        <v>0</v>
      </c>
    </row>
    <row r="14" spans="1:6" ht="13.5" customHeight="1" thickTop="1">
      <c r="A14" s="34"/>
      <c r="B14" s="31"/>
      <c r="C14" s="23"/>
      <c r="D14" s="23"/>
      <c r="E14" s="33"/>
      <c r="F14" s="33"/>
    </row>
    <row r="15" spans="1:6" ht="15">
      <c r="A15" s="48"/>
      <c r="B15" s="49"/>
      <c r="E15" s="51"/>
    </row>
    <row r="17" spans="2:2" s="29" customFormat="1"/>
    <row r="18" spans="2:2" s="29" customFormat="1">
      <c r="B18" s="38"/>
    </row>
    <row r="19" spans="2:2" s="29" customFormat="1"/>
    <row r="20" spans="2:2" s="29" customFormat="1"/>
    <row r="21" spans="2:2" s="29" customFormat="1"/>
    <row r="22" spans="2:2" s="29" customFormat="1"/>
    <row r="23" spans="2:2" s="29" customFormat="1"/>
    <row r="24" spans="2:2" s="29" customFormat="1"/>
    <row r="25" spans="2:2" s="29" customFormat="1"/>
    <row r="26" spans="2:2" s="29" customFormat="1"/>
    <row r="27" spans="2:2" s="29" customFormat="1"/>
    <row r="28" spans="2:2" s="29" customFormat="1"/>
    <row r="29" spans="2:2" s="29" customFormat="1"/>
    <row r="31" spans="2:2" s="29" customFormat="1"/>
    <row r="32" spans="2:2" s="29" customFormat="1"/>
    <row r="33" s="29" customFormat="1"/>
  </sheetData>
  <mergeCells count="4">
    <mergeCell ref="A1:A2"/>
    <mergeCell ref="B1:B2"/>
    <mergeCell ref="C1:C2"/>
    <mergeCell ref="D1:D2"/>
  </mergeCells>
  <pageMargins left="0.94488188976377963" right="0.39370078740157483" top="0.55118110236220474" bottom="0.74803149606299213" header="0.31496062992125984" footer="0.31496062992125984"/>
  <pageSetup paperSize="9" scale="95" orientation="portrait" r:id="rId1"/>
  <headerFooter>
    <oddHeader>&amp;LNačrt PZI št. 51/6-2024&amp;CObjekt: VGRADNJA TČ&amp;RInvestitor: VDC KRANJ</oddHeader>
    <oddFooter>&amp;CA. Demontaže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B1ACE-011B-43A8-A165-7810CFDEC361}">
  <sheetPr>
    <tabColor rgb="FF0070C0"/>
  </sheetPr>
  <dimension ref="A1:F260"/>
  <sheetViews>
    <sheetView view="pageBreakPreview" topLeftCell="A247" zoomScaleNormal="115" zoomScaleSheetLayoutView="100" workbookViewId="0">
      <selection activeCell="B256" sqref="B256"/>
    </sheetView>
  </sheetViews>
  <sheetFormatPr defaultRowHeight="14.25"/>
  <cols>
    <col min="1" max="1" width="6" style="53" bestFit="1" customWidth="1"/>
    <col min="2" max="2" width="47.28515625" style="29" customWidth="1"/>
    <col min="3" max="3" width="5.7109375" style="50" customWidth="1"/>
    <col min="4" max="4" width="5.85546875" style="50" customWidth="1"/>
    <col min="5" max="5" width="14" style="41" customWidth="1"/>
    <col min="6" max="6" width="15.5703125" style="52" customWidth="1"/>
    <col min="7" max="7" width="103.85546875" style="29" bestFit="1" customWidth="1"/>
    <col min="8" max="256" width="9.140625" style="29"/>
    <col min="257" max="257" width="6" style="29" bestFit="1" customWidth="1"/>
    <col min="258" max="258" width="47.28515625" style="29" customWidth="1"/>
    <col min="259" max="259" width="5.7109375" style="29" customWidth="1"/>
    <col min="260" max="260" width="5.85546875" style="29" customWidth="1"/>
    <col min="261" max="261" width="14" style="29" customWidth="1"/>
    <col min="262" max="262" width="15.5703125" style="29" customWidth="1"/>
    <col min="263" max="263" width="103.85546875" style="29" bestFit="1" customWidth="1"/>
    <col min="264" max="512" width="9.140625" style="29"/>
    <col min="513" max="513" width="6" style="29" bestFit="1" customWidth="1"/>
    <col min="514" max="514" width="47.28515625" style="29" customWidth="1"/>
    <col min="515" max="515" width="5.7109375" style="29" customWidth="1"/>
    <col min="516" max="516" width="5.85546875" style="29" customWidth="1"/>
    <col min="517" max="517" width="14" style="29" customWidth="1"/>
    <col min="518" max="518" width="15.5703125" style="29" customWidth="1"/>
    <col min="519" max="519" width="103.85546875" style="29" bestFit="1" customWidth="1"/>
    <col min="520" max="768" width="9.140625" style="29"/>
    <col min="769" max="769" width="6" style="29" bestFit="1" customWidth="1"/>
    <col min="770" max="770" width="47.28515625" style="29" customWidth="1"/>
    <col min="771" max="771" width="5.7109375" style="29" customWidth="1"/>
    <col min="772" max="772" width="5.85546875" style="29" customWidth="1"/>
    <col min="773" max="773" width="14" style="29" customWidth="1"/>
    <col min="774" max="774" width="15.5703125" style="29" customWidth="1"/>
    <col min="775" max="775" width="103.85546875" style="29" bestFit="1" customWidth="1"/>
    <col min="776" max="1024" width="9.140625" style="29"/>
    <col min="1025" max="1025" width="6" style="29" bestFit="1" customWidth="1"/>
    <col min="1026" max="1026" width="47.28515625" style="29" customWidth="1"/>
    <col min="1027" max="1027" width="5.7109375" style="29" customWidth="1"/>
    <col min="1028" max="1028" width="5.85546875" style="29" customWidth="1"/>
    <col min="1029" max="1029" width="14" style="29" customWidth="1"/>
    <col min="1030" max="1030" width="15.5703125" style="29" customWidth="1"/>
    <col min="1031" max="1031" width="103.85546875" style="29" bestFit="1" customWidth="1"/>
    <col min="1032" max="1280" width="9.140625" style="29"/>
    <col min="1281" max="1281" width="6" style="29" bestFit="1" customWidth="1"/>
    <col min="1282" max="1282" width="47.28515625" style="29" customWidth="1"/>
    <col min="1283" max="1283" width="5.7109375" style="29" customWidth="1"/>
    <col min="1284" max="1284" width="5.85546875" style="29" customWidth="1"/>
    <col min="1285" max="1285" width="14" style="29" customWidth="1"/>
    <col min="1286" max="1286" width="15.5703125" style="29" customWidth="1"/>
    <col min="1287" max="1287" width="103.85546875" style="29" bestFit="1" customWidth="1"/>
    <col min="1288" max="1536" width="9.140625" style="29"/>
    <col min="1537" max="1537" width="6" style="29" bestFit="1" customWidth="1"/>
    <col min="1538" max="1538" width="47.28515625" style="29" customWidth="1"/>
    <col min="1539" max="1539" width="5.7109375" style="29" customWidth="1"/>
    <col min="1540" max="1540" width="5.85546875" style="29" customWidth="1"/>
    <col min="1541" max="1541" width="14" style="29" customWidth="1"/>
    <col min="1542" max="1542" width="15.5703125" style="29" customWidth="1"/>
    <col min="1543" max="1543" width="103.85546875" style="29" bestFit="1" customWidth="1"/>
    <col min="1544" max="1792" width="9.140625" style="29"/>
    <col min="1793" max="1793" width="6" style="29" bestFit="1" customWidth="1"/>
    <col min="1794" max="1794" width="47.28515625" style="29" customWidth="1"/>
    <col min="1795" max="1795" width="5.7109375" style="29" customWidth="1"/>
    <col min="1796" max="1796" width="5.85546875" style="29" customWidth="1"/>
    <col min="1797" max="1797" width="14" style="29" customWidth="1"/>
    <col min="1798" max="1798" width="15.5703125" style="29" customWidth="1"/>
    <col min="1799" max="1799" width="103.85546875" style="29" bestFit="1" customWidth="1"/>
    <col min="1800" max="2048" width="9.140625" style="29"/>
    <col min="2049" max="2049" width="6" style="29" bestFit="1" customWidth="1"/>
    <col min="2050" max="2050" width="47.28515625" style="29" customWidth="1"/>
    <col min="2051" max="2051" width="5.7109375" style="29" customWidth="1"/>
    <col min="2052" max="2052" width="5.85546875" style="29" customWidth="1"/>
    <col min="2053" max="2053" width="14" style="29" customWidth="1"/>
    <col min="2054" max="2054" width="15.5703125" style="29" customWidth="1"/>
    <col min="2055" max="2055" width="103.85546875" style="29" bestFit="1" customWidth="1"/>
    <col min="2056" max="2304" width="9.140625" style="29"/>
    <col min="2305" max="2305" width="6" style="29" bestFit="1" customWidth="1"/>
    <col min="2306" max="2306" width="47.28515625" style="29" customWidth="1"/>
    <col min="2307" max="2307" width="5.7109375" style="29" customWidth="1"/>
    <col min="2308" max="2308" width="5.85546875" style="29" customWidth="1"/>
    <col min="2309" max="2309" width="14" style="29" customWidth="1"/>
    <col min="2310" max="2310" width="15.5703125" style="29" customWidth="1"/>
    <col min="2311" max="2311" width="103.85546875" style="29" bestFit="1" customWidth="1"/>
    <col min="2312" max="2560" width="9.140625" style="29"/>
    <col min="2561" max="2561" width="6" style="29" bestFit="1" customWidth="1"/>
    <col min="2562" max="2562" width="47.28515625" style="29" customWidth="1"/>
    <col min="2563" max="2563" width="5.7109375" style="29" customWidth="1"/>
    <col min="2564" max="2564" width="5.85546875" style="29" customWidth="1"/>
    <col min="2565" max="2565" width="14" style="29" customWidth="1"/>
    <col min="2566" max="2566" width="15.5703125" style="29" customWidth="1"/>
    <col min="2567" max="2567" width="103.85546875" style="29" bestFit="1" customWidth="1"/>
    <col min="2568" max="2816" width="9.140625" style="29"/>
    <col min="2817" max="2817" width="6" style="29" bestFit="1" customWidth="1"/>
    <col min="2818" max="2818" width="47.28515625" style="29" customWidth="1"/>
    <col min="2819" max="2819" width="5.7109375" style="29" customWidth="1"/>
    <col min="2820" max="2820" width="5.85546875" style="29" customWidth="1"/>
    <col min="2821" max="2821" width="14" style="29" customWidth="1"/>
    <col min="2822" max="2822" width="15.5703125" style="29" customWidth="1"/>
    <col min="2823" max="2823" width="103.85546875" style="29" bestFit="1" customWidth="1"/>
    <col min="2824" max="3072" width="9.140625" style="29"/>
    <col min="3073" max="3073" width="6" style="29" bestFit="1" customWidth="1"/>
    <col min="3074" max="3074" width="47.28515625" style="29" customWidth="1"/>
    <col min="3075" max="3075" width="5.7109375" style="29" customWidth="1"/>
    <col min="3076" max="3076" width="5.85546875" style="29" customWidth="1"/>
    <col min="3077" max="3077" width="14" style="29" customWidth="1"/>
    <col min="3078" max="3078" width="15.5703125" style="29" customWidth="1"/>
    <col min="3079" max="3079" width="103.85546875" style="29" bestFit="1" customWidth="1"/>
    <col min="3080" max="3328" width="9.140625" style="29"/>
    <col min="3329" max="3329" width="6" style="29" bestFit="1" customWidth="1"/>
    <col min="3330" max="3330" width="47.28515625" style="29" customWidth="1"/>
    <col min="3331" max="3331" width="5.7109375" style="29" customWidth="1"/>
    <col min="3332" max="3332" width="5.85546875" style="29" customWidth="1"/>
    <col min="3333" max="3333" width="14" style="29" customWidth="1"/>
    <col min="3334" max="3334" width="15.5703125" style="29" customWidth="1"/>
    <col min="3335" max="3335" width="103.85546875" style="29" bestFit="1" customWidth="1"/>
    <col min="3336" max="3584" width="9.140625" style="29"/>
    <col min="3585" max="3585" width="6" style="29" bestFit="1" customWidth="1"/>
    <col min="3586" max="3586" width="47.28515625" style="29" customWidth="1"/>
    <col min="3587" max="3587" width="5.7109375" style="29" customWidth="1"/>
    <col min="3588" max="3588" width="5.85546875" style="29" customWidth="1"/>
    <col min="3589" max="3589" width="14" style="29" customWidth="1"/>
    <col min="3590" max="3590" width="15.5703125" style="29" customWidth="1"/>
    <col min="3591" max="3591" width="103.85546875" style="29" bestFit="1" customWidth="1"/>
    <col min="3592" max="3840" width="9.140625" style="29"/>
    <col min="3841" max="3841" width="6" style="29" bestFit="1" customWidth="1"/>
    <col min="3842" max="3842" width="47.28515625" style="29" customWidth="1"/>
    <col min="3843" max="3843" width="5.7109375" style="29" customWidth="1"/>
    <col min="3844" max="3844" width="5.85546875" style="29" customWidth="1"/>
    <col min="3845" max="3845" width="14" style="29" customWidth="1"/>
    <col min="3846" max="3846" width="15.5703125" style="29" customWidth="1"/>
    <col min="3847" max="3847" width="103.85546875" style="29" bestFit="1" customWidth="1"/>
    <col min="3848" max="4096" width="9.140625" style="29"/>
    <col min="4097" max="4097" width="6" style="29" bestFit="1" customWidth="1"/>
    <col min="4098" max="4098" width="47.28515625" style="29" customWidth="1"/>
    <col min="4099" max="4099" width="5.7109375" style="29" customWidth="1"/>
    <col min="4100" max="4100" width="5.85546875" style="29" customWidth="1"/>
    <col min="4101" max="4101" width="14" style="29" customWidth="1"/>
    <col min="4102" max="4102" width="15.5703125" style="29" customWidth="1"/>
    <col min="4103" max="4103" width="103.85546875" style="29" bestFit="1" customWidth="1"/>
    <col min="4104" max="4352" width="9.140625" style="29"/>
    <col min="4353" max="4353" width="6" style="29" bestFit="1" customWidth="1"/>
    <col min="4354" max="4354" width="47.28515625" style="29" customWidth="1"/>
    <col min="4355" max="4355" width="5.7109375" style="29" customWidth="1"/>
    <col min="4356" max="4356" width="5.85546875" style="29" customWidth="1"/>
    <col min="4357" max="4357" width="14" style="29" customWidth="1"/>
    <col min="4358" max="4358" width="15.5703125" style="29" customWidth="1"/>
    <col min="4359" max="4359" width="103.85546875" style="29" bestFit="1" customWidth="1"/>
    <col min="4360" max="4608" width="9.140625" style="29"/>
    <col min="4609" max="4609" width="6" style="29" bestFit="1" customWidth="1"/>
    <col min="4610" max="4610" width="47.28515625" style="29" customWidth="1"/>
    <col min="4611" max="4611" width="5.7109375" style="29" customWidth="1"/>
    <col min="4612" max="4612" width="5.85546875" style="29" customWidth="1"/>
    <col min="4613" max="4613" width="14" style="29" customWidth="1"/>
    <col min="4614" max="4614" width="15.5703125" style="29" customWidth="1"/>
    <col min="4615" max="4615" width="103.85546875" style="29" bestFit="1" customWidth="1"/>
    <col min="4616" max="4864" width="9.140625" style="29"/>
    <col min="4865" max="4865" width="6" style="29" bestFit="1" customWidth="1"/>
    <col min="4866" max="4866" width="47.28515625" style="29" customWidth="1"/>
    <col min="4867" max="4867" width="5.7109375" style="29" customWidth="1"/>
    <col min="4868" max="4868" width="5.85546875" style="29" customWidth="1"/>
    <col min="4869" max="4869" width="14" style="29" customWidth="1"/>
    <col min="4870" max="4870" width="15.5703125" style="29" customWidth="1"/>
    <col min="4871" max="4871" width="103.85546875" style="29" bestFit="1" customWidth="1"/>
    <col min="4872" max="5120" width="9.140625" style="29"/>
    <col min="5121" max="5121" width="6" style="29" bestFit="1" customWidth="1"/>
    <col min="5122" max="5122" width="47.28515625" style="29" customWidth="1"/>
    <col min="5123" max="5123" width="5.7109375" style="29" customWidth="1"/>
    <col min="5124" max="5124" width="5.85546875" style="29" customWidth="1"/>
    <col min="5125" max="5125" width="14" style="29" customWidth="1"/>
    <col min="5126" max="5126" width="15.5703125" style="29" customWidth="1"/>
    <col min="5127" max="5127" width="103.85546875" style="29" bestFit="1" customWidth="1"/>
    <col min="5128" max="5376" width="9.140625" style="29"/>
    <col min="5377" max="5377" width="6" style="29" bestFit="1" customWidth="1"/>
    <col min="5378" max="5378" width="47.28515625" style="29" customWidth="1"/>
    <col min="5379" max="5379" width="5.7109375" style="29" customWidth="1"/>
    <col min="5380" max="5380" width="5.85546875" style="29" customWidth="1"/>
    <col min="5381" max="5381" width="14" style="29" customWidth="1"/>
    <col min="5382" max="5382" width="15.5703125" style="29" customWidth="1"/>
    <col min="5383" max="5383" width="103.85546875" style="29" bestFit="1" customWidth="1"/>
    <col min="5384" max="5632" width="9.140625" style="29"/>
    <col min="5633" max="5633" width="6" style="29" bestFit="1" customWidth="1"/>
    <col min="5634" max="5634" width="47.28515625" style="29" customWidth="1"/>
    <col min="5635" max="5635" width="5.7109375" style="29" customWidth="1"/>
    <col min="5636" max="5636" width="5.85546875" style="29" customWidth="1"/>
    <col min="5637" max="5637" width="14" style="29" customWidth="1"/>
    <col min="5638" max="5638" width="15.5703125" style="29" customWidth="1"/>
    <col min="5639" max="5639" width="103.85546875" style="29" bestFit="1" customWidth="1"/>
    <col min="5640" max="5888" width="9.140625" style="29"/>
    <col min="5889" max="5889" width="6" style="29" bestFit="1" customWidth="1"/>
    <col min="5890" max="5890" width="47.28515625" style="29" customWidth="1"/>
    <col min="5891" max="5891" width="5.7109375" style="29" customWidth="1"/>
    <col min="5892" max="5892" width="5.85546875" style="29" customWidth="1"/>
    <col min="5893" max="5893" width="14" style="29" customWidth="1"/>
    <col min="5894" max="5894" width="15.5703125" style="29" customWidth="1"/>
    <col min="5895" max="5895" width="103.85546875" style="29" bestFit="1" customWidth="1"/>
    <col min="5896" max="6144" width="9.140625" style="29"/>
    <col min="6145" max="6145" width="6" style="29" bestFit="1" customWidth="1"/>
    <col min="6146" max="6146" width="47.28515625" style="29" customWidth="1"/>
    <col min="6147" max="6147" width="5.7109375" style="29" customWidth="1"/>
    <col min="6148" max="6148" width="5.85546875" style="29" customWidth="1"/>
    <col min="6149" max="6149" width="14" style="29" customWidth="1"/>
    <col min="6150" max="6150" width="15.5703125" style="29" customWidth="1"/>
    <col min="6151" max="6151" width="103.85546875" style="29" bestFit="1" customWidth="1"/>
    <col min="6152" max="6400" width="9.140625" style="29"/>
    <col min="6401" max="6401" width="6" style="29" bestFit="1" customWidth="1"/>
    <col min="6402" max="6402" width="47.28515625" style="29" customWidth="1"/>
    <col min="6403" max="6403" width="5.7109375" style="29" customWidth="1"/>
    <col min="6404" max="6404" width="5.85546875" style="29" customWidth="1"/>
    <col min="6405" max="6405" width="14" style="29" customWidth="1"/>
    <col min="6406" max="6406" width="15.5703125" style="29" customWidth="1"/>
    <col min="6407" max="6407" width="103.85546875" style="29" bestFit="1" customWidth="1"/>
    <col min="6408" max="6656" width="9.140625" style="29"/>
    <col min="6657" max="6657" width="6" style="29" bestFit="1" customWidth="1"/>
    <col min="6658" max="6658" width="47.28515625" style="29" customWidth="1"/>
    <col min="6659" max="6659" width="5.7109375" style="29" customWidth="1"/>
    <col min="6660" max="6660" width="5.85546875" style="29" customWidth="1"/>
    <col min="6661" max="6661" width="14" style="29" customWidth="1"/>
    <col min="6662" max="6662" width="15.5703125" style="29" customWidth="1"/>
    <col min="6663" max="6663" width="103.85546875" style="29" bestFit="1" customWidth="1"/>
    <col min="6664" max="6912" width="9.140625" style="29"/>
    <col min="6913" max="6913" width="6" style="29" bestFit="1" customWidth="1"/>
    <col min="6914" max="6914" width="47.28515625" style="29" customWidth="1"/>
    <col min="6915" max="6915" width="5.7109375" style="29" customWidth="1"/>
    <col min="6916" max="6916" width="5.85546875" style="29" customWidth="1"/>
    <col min="6917" max="6917" width="14" style="29" customWidth="1"/>
    <col min="6918" max="6918" width="15.5703125" style="29" customWidth="1"/>
    <col min="6919" max="6919" width="103.85546875" style="29" bestFit="1" customWidth="1"/>
    <col min="6920" max="7168" width="9.140625" style="29"/>
    <col min="7169" max="7169" width="6" style="29" bestFit="1" customWidth="1"/>
    <col min="7170" max="7170" width="47.28515625" style="29" customWidth="1"/>
    <col min="7171" max="7171" width="5.7109375" style="29" customWidth="1"/>
    <col min="7172" max="7172" width="5.85546875" style="29" customWidth="1"/>
    <col min="7173" max="7173" width="14" style="29" customWidth="1"/>
    <col min="7174" max="7174" width="15.5703125" style="29" customWidth="1"/>
    <col min="7175" max="7175" width="103.85546875" style="29" bestFit="1" customWidth="1"/>
    <col min="7176" max="7424" width="9.140625" style="29"/>
    <col min="7425" max="7425" width="6" style="29" bestFit="1" customWidth="1"/>
    <col min="7426" max="7426" width="47.28515625" style="29" customWidth="1"/>
    <col min="7427" max="7427" width="5.7109375" style="29" customWidth="1"/>
    <col min="7428" max="7428" width="5.85546875" style="29" customWidth="1"/>
    <col min="7429" max="7429" width="14" style="29" customWidth="1"/>
    <col min="7430" max="7430" width="15.5703125" style="29" customWidth="1"/>
    <col min="7431" max="7431" width="103.85546875" style="29" bestFit="1" customWidth="1"/>
    <col min="7432" max="7680" width="9.140625" style="29"/>
    <col min="7681" max="7681" width="6" style="29" bestFit="1" customWidth="1"/>
    <col min="7682" max="7682" width="47.28515625" style="29" customWidth="1"/>
    <col min="7683" max="7683" width="5.7109375" style="29" customWidth="1"/>
    <col min="7684" max="7684" width="5.85546875" style="29" customWidth="1"/>
    <col min="7685" max="7685" width="14" style="29" customWidth="1"/>
    <col min="7686" max="7686" width="15.5703125" style="29" customWidth="1"/>
    <col min="7687" max="7687" width="103.85546875" style="29" bestFit="1" customWidth="1"/>
    <col min="7688" max="7936" width="9.140625" style="29"/>
    <col min="7937" max="7937" width="6" style="29" bestFit="1" customWidth="1"/>
    <col min="7938" max="7938" width="47.28515625" style="29" customWidth="1"/>
    <col min="7939" max="7939" width="5.7109375" style="29" customWidth="1"/>
    <col min="7940" max="7940" width="5.85546875" style="29" customWidth="1"/>
    <col min="7941" max="7941" width="14" style="29" customWidth="1"/>
    <col min="7942" max="7942" width="15.5703125" style="29" customWidth="1"/>
    <col min="7943" max="7943" width="103.85546875" style="29" bestFit="1" customWidth="1"/>
    <col min="7944" max="8192" width="9.140625" style="29"/>
    <col min="8193" max="8193" width="6" style="29" bestFit="1" customWidth="1"/>
    <col min="8194" max="8194" width="47.28515625" style="29" customWidth="1"/>
    <col min="8195" max="8195" width="5.7109375" style="29" customWidth="1"/>
    <col min="8196" max="8196" width="5.85546875" style="29" customWidth="1"/>
    <col min="8197" max="8197" width="14" style="29" customWidth="1"/>
    <col min="8198" max="8198" width="15.5703125" style="29" customWidth="1"/>
    <col min="8199" max="8199" width="103.85546875" style="29" bestFit="1" customWidth="1"/>
    <col min="8200" max="8448" width="9.140625" style="29"/>
    <col min="8449" max="8449" width="6" style="29" bestFit="1" customWidth="1"/>
    <col min="8450" max="8450" width="47.28515625" style="29" customWidth="1"/>
    <col min="8451" max="8451" width="5.7109375" style="29" customWidth="1"/>
    <col min="8452" max="8452" width="5.85546875" style="29" customWidth="1"/>
    <col min="8453" max="8453" width="14" style="29" customWidth="1"/>
    <col min="8454" max="8454" width="15.5703125" style="29" customWidth="1"/>
    <col min="8455" max="8455" width="103.85546875" style="29" bestFit="1" customWidth="1"/>
    <col min="8456" max="8704" width="9.140625" style="29"/>
    <col min="8705" max="8705" width="6" style="29" bestFit="1" customWidth="1"/>
    <col min="8706" max="8706" width="47.28515625" style="29" customWidth="1"/>
    <col min="8707" max="8707" width="5.7109375" style="29" customWidth="1"/>
    <col min="8708" max="8708" width="5.85546875" style="29" customWidth="1"/>
    <col min="8709" max="8709" width="14" style="29" customWidth="1"/>
    <col min="8710" max="8710" width="15.5703125" style="29" customWidth="1"/>
    <col min="8711" max="8711" width="103.85546875" style="29" bestFit="1" customWidth="1"/>
    <col min="8712" max="8960" width="9.140625" style="29"/>
    <col min="8961" max="8961" width="6" style="29" bestFit="1" customWidth="1"/>
    <col min="8962" max="8962" width="47.28515625" style="29" customWidth="1"/>
    <col min="8963" max="8963" width="5.7109375" style="29" customWidth="1"/>
    <col min="8964" max="8964" width="5.85546875" style="29" customWidth="1"/>
    <col min="8965" max="8965" width="14" style="29" customWidth="1"/>
    <col min="8966" max="8966" width="15.5703125" style="29" customWidth="1"/>
    <col min="8967" max="8967" width="103.85546875" style="29" bestFit="1" customWidth="1"/>
    <col min="8968" max="9216" width="9.140625" style="29"/>
    <col min="9217" max="9217" width="6" style="29" bestFit="1" customWidth="1"/>
    <col min="9218" max="9218" width="47.28515625" style="29" customWidth="1"/>
    <col min="9219" max="9219" width="5.7109375" style="29" customWidth="1"/>
    <col min="9220" max="9220" width="5.85546875" style="29" customWidth="1"/>
    <col min="9221" max="9221" width="14" style="29" customWidth="1"/>
    <col min="9222" max="9222" width="15.5703125" style="29" customWidth="1"/>
    <col min="9223" max="9223" width="103.85546875" style="29" bestFit="1" customWidth="1"/>
    <col min="9224" max="9472" width="9.140625" style="29"/>
    <col min="9473" max="9473" width="6" style="29" bestFit="1" customWidth="1"/>
    <col min="9474" max="9474" width="47.28515625" style="29" customWidth="1"/>
    <col min="9475" max="9475" width="5.7109375" style="29" customWidth="1"/>
    <col min="9476" max="9476" width="5.85546875" style="29" customWidth="1"/>
    <col min="9477" max="9477" width="14" style="29" customWidth="1"/>
    <col min="9478" max="9478" width="15.5703125" style="29" customWidth="1"/>
    <col min="9479" max="9479" width="103.85546875" style="29" bestFit="1" customWidth="1"/>
    <col min="9480" max="9728" width="9.140625" style="29"/>
    <col min="9729" max="9729" width="6" style="29" bestFit="1" customWidth="1"/>
    <col min="9730" max="9730" width="47.28515625" style="29" customWidth="1"/>
    <col min="9731" max="9731" width="5.7109375" style="29" customWidth="1"/>
    <col min="9732" max="9732" width="5.85546875" style="29" customWidth="1"/>
    <col min="9733" max="9733" width="14" style="29" customWidth="1"/>
    <col min="9734" max="9734" width="15.5703125" style="29" customWidth="1"/>
    <col min="9735" max="9735" width="103.85546875" style="29" bestFit="1" customWidth="1"/>
    <col min="9736" max="9984" width="9.140625" style="29"/>
    <col min="9985" max="9985" width="6" style="29" bestFit="1" customWidth="1"/>
    <col min="9986" max="9986" width="47.28515625" style="29" customWidth="1"/>
    <col min="9987" max="9987" width="5.7109375" style="29" customWidth="1"/>
    <col min="9988" max="9988" width="5.85546875" style="29" customWidth="1"/>
    <col min="9989" max="9989" width="14" style="29" customWidth="1"/>
    <col min="9990" max="9990" width="15.5703125" style="29" customWidth="1"/>
    <col min="9991" max="9991" width="103.85546875" style="29" bestFit="1" customWidth="1"/>
    <col min="9992" max="10240" width="9.140625" style="29"/>
    <col min="10241" max="10241" width="6" style="29" bestFit="1" customWidth="1"/>
    <col min="10242" max="10242" width="47.28515625" style="29" customWidth="1"/>
    <col min="10243" max="10243" width="5.7109375" style="29" customWidth="1"/>
    <col min="10244" max="10244" width="5.85546875" style="29" customWidth="1"/>
    <col min="10245" max="10245" width="14" style="29" customWidth="1"/>
    <col min="10246" max="10246" width="15.5703125" style="29" customWidth="1"/>
    <col min="10247" max="10247" width="103.85546875" style="29" bestFit="1" customWidth="1"/>
    <col min="10248" max="10496" width="9.140625" style="29"/>
    <col min="10497" max="10497" width="6" style="29" bestFit="1" customWidth="1"/>
    <col min="10498" max="10498" width="47.28515625" style="29" customWidth="1"/>
    <col min="10499" max="10499" width="5.7109375" style="29" customWidth="1"/>
    <col min="10500" max="10500" width="5.85546875" style="29" customWidth="1"/>
    <col min="10501" max="10501" width="14" style="29" customWidth="1"/>
    <col min="10502" max="10502" width="15.5703125" style="29" customWidth="1"/>
    <col min="10503" max="10503" width="103.85546875" style="29" bestFit="1" customWidth="1"/>
    <col min="10504" max="10752" width="9.140625" style="29"/>
    <col min="10753" max="10753" width="6" style="29" bestFit="1" customWidth="1"/>
    <col min="10754" max="10754" width="47.28515625" style="29" customWidth="1"/>
    <col min="10755" max="10755" width="5.7109375" style="29" customWidth="1"/>
    <col min="10756" max="10756" width="5.85546875" style="29" customWidth="1"/>
    <col min="10757" max="10757" width="14" style="29" customWidth="1"/>
    <col min="10758" max="10758" width="15.5703125" style="29" customWidth="1"/>
    <col min="10759" max="10759" width="103.85546875" style="29" bestFit="1" customWidth="1"/>
    <col min="10760" max="11008" width="9.140625" style="29"/>
    <col min="11009" max="11009" width="6" style="29" bestFit="1" customWidth="1"/>
    <col min="11010" max="11010" width="47.28515625" style="29" customWidth="1"/>
    <col min="11011" max="11011" width="5.7109375" style="29" customWidth="1"/>
    <col min="11012" max="11012" width="5.85546875" style="29" customWidth="1"/>
    <col min="11013" max="11013" width="14" style="29" customWidth="1"/>
    <col min="11014" max="11014" width="15.5703125" style="29" customWidth="1"/>
    <col min="11015" max="11015" width="103.85546875" style="29" bestFit="1" customWidth="1"/>
    <col min="11016" max="11264" width="9.140625" style="29"/>
    <col min="11265" max="11265" width="6" style="29" bestFit="1" customWidth="1"/>
    <col min="11266" max="11266" width="47.28515625" style="29" customWidth="1"/>
    <col min="11267" max="11267" width="5.7109375" style="29" customWidth="1"/>
    <col min="11268" max="11268" width="5.85546875" style="29" customWidth="1"/>
    <col min="11269" max="11269" width="14" style="29" customWidth="1"/>
    <col min="11270" max="11270" width="15.5703125" style="29" customWidth="1"/>
    <col min="11271" max="11271" width="103.85546875" style="29" bestFit="1" customWidth="1"/>
    <col min="11272" max="11520" width="9.140625" style="29"/>
    <col min="11521" max="11521" width="6" style="29" bestFit="1" customWidth="1"/>
    <col min="11522" max="11522" width="47.28515625" style="29" customWidth="1"/>
    <col min="11523" max="11523" width="5.7109375" style="29" customWidth="1"/>
    <col min="11524" max="11524" width="5.85546875" style="29" customWidth="1"/>
    <col min="11525" max="11525" width="14" style="29" customWidth="1"/>
    <col min="11526" max="11526" width="15.5703125" style="29" customWidth="1"/>
    <col min="11527" max="11527" width="103.85546875" style="29" bestFit="1" customWidth="1"/>
    <col min="11528" max="11776" width="9.140625" style="29"/>
    <col min="11777" max="11777" width="6" style="29" bestFit="1" customWidth="1"/>
    <col min="11778" max="11778" width="47.28515625" style="29" customWidth="1"/>
    <col min="11779" max="11779" width="5.7109375" style="29" customWidth="1"/>
    <col min="11780" max="11780" width="5.85546875" style="29" customWidth="1"/>
    <col min="11781" max="11781" width="14" style="29" customWidth="1"/>
    <col min="11782" max="11782" width="15.5703125" style="29" customWidth="1"/>
    <col min="11783" max="11783" width="103.85546875" style="29" bestFit="1" customWidth="1"/>
    <col min="11784" max="12032" width="9.140625" style="29"/>
    <col min="12033" max="12033" width="6" style="29" bestFit="1" customWidth="1"/>
    <col min="12034" max="12034" width="47.28515625" style="29" customWidth="1"/>
    <col min="12035" max="12035" width="5.7109375" style="29" customWidth="1"/>
    <col min="12036" max="12036" width="5.85546875" style="29" customWidth="1"/>
    <col min="12037" max="12037" width="14" style="29" customWidth="1"/>
    <col min="12038" max="12038" width="15.5703125" style="29" customWidth="1"/>
    <col min="12039" max="12039" width="103.85546875" style="29" bestFit="1" customWidth="1"/>
    <col min="12040" max="12288" width="9.140625" style="29"/>
    <col min="12289" max="12289" width="6" style="29" bestFit="1" customWidth="1"/>
    <col min="12290" max="12290" width="47.28515625" style="29" customWidth="1"/>
    <col min="12291" max="12291" width="5.7109375" style="29" customWidth="1"/>
    <col min="12292" max="12292" width="5.85546875" style="29" customWidth="1"/>
    <col min="12293" max="12293" width="14" style="29" customWidth="1"/>
    <col min="12294" max="12294" width="15.5703125" style="29" customWidth="1"/>
    <col min="12295" max="12295" width="103.85546875" style="29" bestFit="1" customWidth="1"/>
    <col min="12296" max="12544" width="9.140625" style="29"/>
    <col min="12545" max="12545" width="6" style="29" bestFit="1" customWidth="1"/>
    <col min="12546" max="12546" width="47.28515625" style="29" customWidth="1"/>
    <col min="12547" max="12547" width="5.7109375" style="29" customWidth="1"/>
    <col min="12548" max="12548" width="5.85546875" style="29" customWidth="1"/>
    <col min="12549" max="12549" width="14" style="29" customWidth="1"/>
    <col min="12550" max="12550" width="15.5703125" style="29" customWidth="1"/>
    <col min="12551" max="12551" width="103.85546875" style="29" bestFit="1" customWidth="1"/>
    <col min="12552" max="12800" width="9.140625" style="29"/>
    <col min="12801" max="12801" width="6" style="29" bestFit="1" customWidth="1"/>
    <col min="12802" max="12802" width="47.28515625" style="29" customWidth="1"/>
    <col min="12803" max="12803" width="5.7109375" style="29" customWidth="1"/>
    <col min="12804" max="12804" width="5.85546875" style="29" customWidth="1"/>
    <col min="12805" max="12805" width="14" style="29" customWidth="1"/>
    <col min="12806" max="12806" width="15.5703125" style="29" customWidth="1"/>
    <col min="12807" max="12807" width="103.85546875" style="29" bestFit="1" customWidth="1"/>
    <col min="12808" max="13056" width="9.140625" style="29"/>
    <col min="13057" max="13057" width="6" style="29" bestFit="1" customWidth="1"/>
    <col min="13058" max="13058" width="47.28515625" style="29" customWidth="1"/>
    <col min="13059" max="13059" width="5.7109375" style="29" customWidth="1"/>
    <col min="13060" max="13060" width="5.85546875" style="29" customWidth="1"/>
    <col min="13061" max="13061" width="14" style="29" customWidth="1"/>
    <col min="13062" max="13062" width="15.5703125" style="29" customWidth="1"/>
    <col min="13063" max="13063" width="103.85546875" style="29" bestFit="1" customWidth="1"/>
    <col min="13064" max="13312" width="9.140625" style="29"/>
    <col min="13313" max="13313" width="6" style="29" bestFit="1" customWidth="1"/>
    <col min="13314" max="13314" width="47.28515625" style="29" customWidth="1"/>
    <col min="13315" max="13315" width="5.7109375" style="29" customWidth="1"/>
    <col min="13316" max="13316" width="5.85546875" style="29" customWidth="1"/>
    <col min="13317" max="13317" width="14" style="29" customWidth="1"/>
    <col min="13318" max="13318" width="15.5703125" style="29" customWidth="1"/>
    <col min="13319" max="13319" width="103.85546875" style="29" bestFit="1" customWidth="1"/>
    <col min="13320" max="13568" width="9.140625" style="29"/>
    <col min="13569" max="13569" width="6" style="29" bestFit="1" customWidth="1"/>
    <col min="13570" max="13570" width="47.28515625" style="29" customWidth="1"/>
    <col min="13571" max="13571" width="5.7109375" style="29" customWidth="1"/>
    <col min="13572" max="13572" width="5.85546875" style="29" customWidth="1"/>
    <col min="13573" max="13573" width="14" style="29" customWidth="1"/>
    <col min="13574" max="13574" width="15.5703125" style="29" customWidth="1"/>
    <col min="13575" max="13575" width="103.85546875" style="29" bestFit="1" customWidth="1"/>
    <col min="13576" max="13824" width="9.140625" style="29"/>
    <col min="13825" max="13825" width="6" style="29" bestFit="1" customWidth="1"/>
    <col min="13826" max="13826" width="47.28515625" style="29" customWidth="1"/>
    <col min="13827" max="13827" width="5.7109375" style="29" customWidth="1"/>
    <col min="13828" max="13828" width="5.85546875" style="29" customWidth="1"/>
    <col min="13829" max="13829" width="14" style="29" customWidth="1"/>
    <col min="13830" max="13830" width="15.5703125" style="29" customWidth="1"/>
    <col min="13831" max="13831" width="103.85546875" style="29" bestFit="1" customWidth="1"/>
    <col min="13832" max="14080" width="9.140625" style="29"/>
    <col min="14081" max="14081" width="6" style="29" bestFit="1" customWidth="1"/>
    <col min="14082" max="14082" width="47.28515625" style="29" customWidth="1"/>
    <col min="14083" max="14083" width="5.7109375" style="29" customWidth="1"/>
    <col min="14084" max="14084" width="5.85546875" style="29" customWidth="1"/>
    <col min="14085" max="14085" width="14" style="29" customWidth="1"/>
    <col min="14086" max="14086" width="15.5703125" style="29" customWidth="1"/>
    <col min="14087" max="14087" width="103.85546875" style="29" bestFit="1" customWidth="1"/>
    <col min="14088" max="14336" width="9.140625" style="29"/>
    <col min="14337" max="14337" width="6" style="29" bestFit="1" customWidth="1"/>
    <col min="14338" max="14338" width="47.28515625" style="29" customWidth="1"/>
    <col min="14339" max="14339" width="5.7109375" style="29" customWidth="1"/>
    <col min="14340" max="14340" width="5.85546875" style="29" customWidth="1"/>
    <col min="14341" max="14341" width="14" style="29" customWidth="1"/>
    <col min="14342" max="14342" width="15.5703125" style="29" customWidth="1"/>
    <col min="14343" max="14343" width="103.85546875" style="29" bestFit="1" customWidth="1"/>
    <col min="14344" max="14592" width="9.140625" style="29"/>
    <col min="14593" max="14593" width="6" style="29" bestFit="1" customWidth="1"/>
    <col min="14594" max="14594" width="47.28515625" style="29" customWidth="1"/>
    <col min="14595" max="14595" width="5.7109375" style="29" customWidth="1"/>
    <col min="14596" max="14596" width="5.85546875" style="29" customWidth="1"/>
    <col min="14597" max="14597" width="14" style="29" customWidth="1"/>
    <col min="14598" max="14598" width="15.5703125" style="29" customWidth="1"/>
    <col min="14599" max="14599" width="103.85546875" style="29" bestFit="1" customWidth="1"/>
    <col min="14600" max="14848" width="9.140625" style="29"/>
    <col min="14849" max="14849" width="6" style="29" bestFit="1" customWidth="1"/>
    <col min="14850" max="14850" width="47.28515625" style="29" customWidth="1"/>
    <col min="14851" max="14851" width="5.7109375" style="29" customWidth="1"/>
    <col min="14852" max="14852" width="5.85546875" style="29" customWidth="1"/>
    <col min="14853" max="14853" width="14" style="29" customWidth="1"/>
    <col min="14854" max="14854" width="15.5703125" style="29" customWidth="1"/>
    <col min="14855" max="14855" width="103.85546875" style="29" bestFit="1" customWidth="1"/>
    <col min="14856" max="15104" width="9.140625" style="29"/>
    <col min="15105" max="15105" width="6" style="29" bestFit="1" customWidth="1"/>
    <col min="15106" max="15106" width="47.28515625" style="29" customWidth="1"/>
    <col min="15107" max="15107" width="5.7109375" style="29" customWidth="1"/>
    <col min="15108" max="15108" width="5.85546875" style="29" customWidth="1"/>
    <col min="15109" max="15109" width="14" style="29" customWidth="1"/>
    <col min="15110" max="15110" width="15.5703125" style="29" customWidth="1"/>
    <col min="15111" max="15111" width="103.85546875" style="29" bestFit="1" customWidth="1"/>
    <col min="15112" max="15360" width="9.140625" style="29"/>
    <col min="15361" max="15361" width="6" style="29" bestFit="1" customWidth="1"/>
    <col min="15362" max="15362" width="47.28515625" style="29" customWidth="1"/>
    <col min="15363" max="15363" width="5.7109375" style="29" customWidth="1"/>
    <col min="15364" max="15364" width="5.85546875" style="29" customWidth="1"/>
    <col min="15365" max="15365" width="14" style="29" customWidth="1"/>
    <col min="15366" max="15366" width="15.5703125" style="29" customWidth="1"/>
    <col min="15367" max="15367" width="103.85546875" style="29" bestFit="1" customWidth="1"/>
    <col min="15368" max="15616" width="9.140625" style="29"/>
    <col min="15617" max="15617" width="6" style="29" bestFit="1" customWidth="1"/>
    <col min="15618" max="15618" width="47.28515625" style="29" customWidth="1"/>
    <col min="15619" max="15619" width="5.7109375" style="29" customWidth="1"/>
    <col min="15620" max="15620" width="5.85546875" style="29" customWidth="1"/>
    <col min="15621" max="15621" width="14" style="29" customWidth="1"/>
    <col min="15622" max="15622" width="15.5703125" style="29" customWidth="1"/>
    <col min="15623" max="15623" width="103.85546875" style="29" bestFit="1" customWidth="1"/>
    <col min="15624" max="15872" width="9.140625" style="29"/>
    <col min="15873" max="15873" width="6" style="29" bestFit="1" customWidth="1"/>
    <col min="15874" max="15874" width="47.28515625" style="29" customWidth="1"/>
    <col min="15875" max="15875" width="5.7109375" style="29" customWidth="1"/>
    <col min="15876" max="15876" width="5.85546875" style="29" customWidth="1"/>
    <col min="15877" max="15877" width="14" style="29" customWidth="1"/>
    <col min="15878" max="15878" width="15.5703125" style="29" customWidth="1"/>
    <col min="15879" max="15879" width="103.85546875" style="29" bestFit="1" customWidth="1"/>
    <col min="15880" max="16128" width="9.140625" style="29"/>
    <col min="16129" max="16129" width="6" style="29" bestFit="1" customWidth="1"/>
    <col min="16130" max="16130" width="47.28515625" style="29" customWidth="1"/>
    <col min="16131" max="16131" width="5.7109375" style="29" customWidth="1"/>
    <col min="16132" max="16132" width="5.85546875" style="29" customWidth="1"/>
    <col min="16133" max="16133" width="14" style="29" customWidth="1"/>
    <col min="16134" max="16134" width="15.5703125" style="29" customWidth="1"/>
    <col min="16135" max="16135" width="103.85546875" style="29" bestFit="1" customWidth="1"/>
    <col min="16136" max="16384" width="9.140625" style="29"/>
  </cols>
  <sheetData>
    <row r="1" spans="1:6" s="19" customFormat="1" ht="12.75">
      <c r="A1" s="302" t="s">
        <v>148</v>
      </c>
      <c r="B1" s="304" t="s">
        <v>4</v>
      </c>
      <c r="C1" s="306" t="s">
        <v>149</v>
      </c>
      <c r="D1" s="306" t="s">
        <v>150</v>
      </c>
      <c r="E1" s="18" t="s">
        <v>151</v>
      </c>
      <c r="F1" s="18" t="s">
        <v>152</v>
      </c>
    </row>
    <row r="2" spans="1:6" s="19" customFormat="1" ht="12.75">
      <c r="A2" s="303"/>
      <c r="B2" s="305"/>
      <c r="C2" s="305"/>
      <c r="D2" s="305"/>
      <c r="E2" s="20" t="s">
        <v>149</v>
      </c>
      <c r="F2" s="20" t="s">
        <v>153</v>
      </c>
    </row>
    <row r="3" spans="1:6" s="19" customFormat="1" ht="12.75">
      <c r="A3" s="21"/>
      <c r="B3" s="22"/>
      <c r="C3" s="23"/>
      <c r="D3" s="23"/>
      <c r="E3" s="24"/>
      <c r="F3" s="24"/>
    </row>
    <row r="4" spans="1:6" ht="27" customHeight="1" thickBot="1">
      <c r="A4" s="25" t="s">
        <v>434</v>
      </c>
      <c r="B4" s="26" t="s">
        <v>169</v>
      </c>
      <c r="C4" s="27"/>
      <c r="D4" s="27"/>
      <c r="E4" s="28"/>
      <c r="F4" s="28"/>
    </row>
    <row r="5" spans="1:6" ht="12.75" customHeight="1">
      <c r="A5" s="30"/>
      <c r="B5" s="31"/>
      <c r="C5" s="32"/>
      <c r="D5" s="32"/>
      <c r="E5" s="33"/>
      <c r="F5" s="33"/>
    </row>
    <row r="6" spans="1:6" ht="12.75" customHeight="1">
      <c r="A6" s="110" t="s">
        <v>12</v>
      </c>
      <c r="B6" s="111" t="s">
        <v>177</v>
      </c>
      <c r="C6" s="112"/>
      <c r="D6" s="112"/>
      <c r="E6" s="33"/>
      <c r="F6" s="33"/>
    </row>
    <row r="7" spans="1:6" ht="322.5" customHeight="1">
      <c r="A7" s="111"/>
      <c r="B7" s="113" t="s">
        <v>178</v>
      </c>
      <c r="C7" s="114"/>
      <c r="D7" s="114"/>
      <c r="E7" s="33"/>
      <c r="F7" s="33"/>
    </row>
    <row r="8" spans="1:6" ht="198" customHeight="1">
      <c r="A8" s="111"/>
      <c r="B8" s="113" t="s">
        <v>179</v>
      </c>
      <c r="C8" s="114"/>
      <c r="D8" s="114"/>
      <c r="E8" s="33"/>
      <c r="F8" s="33"/>
    </row>
    <row r="9" spans="1:6" ht="229.5">
      <c r="A9" s="111"/>
      <c r="B9" s="113" t="s">
        <v>180</v>
      </c>
      <c r="C9" s="114"/>
      <c r="D9" s="114"/>
      <c r="E9" s="33"/>
      <c r="F9" s="33"/>
    </row>
    <row r="10" spans="1:6">
      <c r="A10" s="111"/>
      <c r="B10" s="115" t="s">
        <v>181</v>
      </c>
      <c r="C10" s="114"/>
      <c r="D10" s="114"/>
      <c r="E10" s="33"/>
      <c r="F10" s="33"/>
    </row>
    <row r="11" spans="1:6">
      <c r="A11" s="111"/>
      <c r="B11" s="115" t="s">
        <v>182</v>
      </c>
      <c r="C11" s="114"/>
      <c r="D11" s="114"/>
      <c r="E11" s="33"/>
      <c r="F11" s="33"/>
    </row>
    <row r="12" spans="1:6">
      <c r="A12" s="111"/>
      <c r="B12" s="111"/>
      <c r="C12" s="114"/>
      <c r="D12" s="114"/>
      <c r="E12" s="33"/>
      <c r="F12" s="33"/>
    </row>
    <row r="13" spans="1:6">
      <c r="A13" s="111"/>
      <c r="B13" s="116" t="s">
        <v>183</v>
      </c>
      <c r="C13" s="114" t="s">
        <v>22</v>
      </c>
      <c r="D13" s="114">
        <v>1</v>
      </c>
      <c r="E13" s="117"/>
      <c r="F13" s="118">
        <f>D13*E13</f>
        <v>0</v>
      </c>
    </row>
    <row r="14" spans="1:6" ht="51">
      <c r="A14" s="111"/>
      <c r="B14" s="119" t="s">
        <v>184</v>
      </c>
      <c r="C14" s="114" t="s">
        <v>18</v>
      </c>
      <c r="D14" s="114">
        <v>1</v>
      </c>
      <c r="E14" s="117"/>
      <c r="F14" s="118">
        <f>D14*E14</f>
        <v>0</v>
      </c>
    </row>
    <row r="15" spans="1:6">
      <c r="A15" s="111"/>
      <c r="B15" s="111"/>
      <c r="C15" s="114"/>
      <c r="D15" s="114"/>
      <c r="E15" s="33"/>
      <c r="F15" s="33"/>
    </row>
    <row r="16" spans="1:6">
      <c r="A16" s="111"/>
      <c r="B16" s="111"/>
      <c r="C16" s="114"/>
      <c r="D16" s="114"/>
      <c r="E16" s="33"/>
      <c r="F16" s="33"/>
    </row>
    <row r="17" spans="1:6">
      <c r="A17" s="111" t="s">
        <v>33</v>
      </c>
      <c r="B17" s="111" t="s">
        <v>185</v>
      </c>
      <c r="C17" s="112"/>
      <c r="D17" s="112"/>
      <c r="E17" s="33"/>
      <c r="F17" s="33"/>
    </row>
    <row r="18" spans="1:6" ht="102">
      <c r="A18" s="111"/>
      <c r="B18" s="113" t="s">
        <v>186</v>
      </c>
      <c r="C18" s="114"/>
      <c r="D18" s="114"/>
      <c r="E18" s="33"/>
      <c r="F18" s="33"/>
    </row>
    <row r="19" spans="1:6">
      <c r="A19" s="111"/>
      <c r="B19" s="115" t="s">
        <v>187</v>
      </c>
      <c r="C19" s="114"/>
      <c r="D19" s="114"/>
      <c r="E19" s="33"/>
      <c r="F19" s="33"/>
    </row>
    <row r="20" spans="1:6">
      <c r="A20" s="111"/>
      <c r="B20" s="120" t="s">
        <v>188</v>
      </c>
      <c r="C20" s="114"/>
      <c r="D20" s="114"/>
      <c r="E20" s="33"/>
      <c r="F20" s="33"/>
    </row>
    <row r="21" spans="1:6">
      <c r="A21" s="111"/>
      <c r="B21" s="111"/>
      <c r="C21" s="114"/>
      <c r="D21" s="114"/>
      <c r="E21" s="33"/>
      <c r="F21" s="33"/>
    </row>
    <row r="22" spans="1:6">
      <c r="A22" s="111"/>
      <c r="B22" s="116" t="s">
        <v>183</v>
      </c>
      <c r="C22" s="114" t="s">
        <v>22</v>
      </c>
      <c r="D22" s="114">
        <v>8</v>
      </c>
      <c r="E22" s="117"/>
      <c r="F22" s="118">
        <f>D22*E22</f>
        <v>0</v>
      </c>
    </row>
    <row r="23" spans="1:6" ht="51">
      <c r="A23" s="111"/>
      <c r="B23" s="119" t="s">
        <v>184</v>
      </c>
      <c r="C23" s="114" t="s">
        <v>18</v>
      </c>
      <c r="D23" s="114">
        <v>8</v>
      </c>
      <c r="E23" s="117"/>
      <c r="F23" s="118">
        <f>D23*E23</f>
        <v>0</v>
      </c>
    </row>
    <row r="24" spans="1:6">
      <c r="A24" s="30"/>
      <c r="B24" s="121"/>
      <c r="C24" s="122"/>
      <c r="D24" s="122"/>
      <c r="E24" s="33"/>
      <c r="F24" s="33"/>
    </row>
    <row r="25" spans="1:6">
      <c r="A25" s="111" t="s">
        <v>60</v>
      </c>
      <c r="B25" s="111" t="s">
        <v>189</v>
      </c>
      <c r="C25" s="122"/>
      <c r="D25" s="122"/>
      <c r="E25" s="33"/>
      <c r="F25" s="33"/>
    </row>
    <row r="26" spans="1:6" ht="293.25">
      <c r="A26" s="111"/>
      <c r="B26" s="113" t="s">
        <v>190</v>
      </c>
      <c r="C26" s="122"/>
      <c r="D26" s="122"/>
      <c r="E26" s="33"/>
      <c r="F26" s="33"/>
    </row>
    <row r="27" spans="1:6">
      <c r="A27" s="111"/>
      <c r="B27" s="115" t="s">
        <v>191</v>
      </c>
      <c r="C27" s="122"/>
      <c r="D27" s="122"/>
      <c r="E27" s="33"/>
      <c r="F27" s="33"/>
    </row>
    <row r="28" spans="1:6">
      <c r="A28" s="111"/>
      <c r="B28" s="115" t="s">
        <v>192</v>
      </c>
      <c r="C28" s="122"/>
      <c r="D28" s="122"/>
      <c r="E28" s="33"/>
      <c r="F28" s="33"/>
    </row>
    <row r="29" spans="1:6">
      <c r="A29" s="111"/>
      <c r="B29" s="111"/>
      <c r="C29" s="122"/>
      <c r="D29" s="122"/>
      <c r="E29" s="33"/>
      <c r="F29" s="33"/>
    </row>
    <row r="30" spans="1:6">
      <c r="A30" s="111"/>
      <c r="B30" s="116" t="s">
        <v>183</v>
      </c>
      <c r="C30" s="114" t="s">
        <v>18</v>
      </c>
      <c r="D30" s="114">
        <v>1</v>
      </c>
      <c r="E30" s="117"/>
      <c r="F30" s="118">
        <f>D30*E30</f>
        <v>0</v>
      </c>
    </row>
    <row r="31" spans="1:6" ht="63.75">
      <c r="A31" s="111"/>
      <c r="B31" s="119" t="s">
        <v>193</v>
      </c>
      <c r="C31" s="114" t="s">
        <v>18</v>
      </c>
      <c r="D31" s="114">
        <v>1</v>
      </c>
      <c r="E31" s="117"/>
      <c r="F31" s="118">
        <f>D31*E31</f>
        <v>0</v>
      </c>
    </row>
    <row r="32" spans="1:6">
      <c r="A32" s="30"/>
      <c r="B32" s="121"/>
      <c r="C32" s="122"/>
      <c r="D32" s="122"/>
      <c r="E32" s="33"/>
      <c r="F32" s="33"/>
    </row>
    <row r="33" spans="1:6">
      <c r="A33" s="111" t="s">
        <v>95</v>
      </c>
      <c r="B33" s="111" t="s">
        <v>194</v>
      </c>
      <c r="C33" s="112"/>
      <c r="D33" s="112"/>
      <c r="E33" s="33"/>
      <c r="F33" s="33"/>
    </row>
    <row r="34" spans="1:6" ht="127.5">
      <c r="A34" s="111"/>
      <c r="B34" s="113" t="s">
        <v>195</v>
      </c>
      <c r="C34" s="114"/>
      <c r="D34" s="114"/>
      <c r="E34" s="33"/>
      <c r="F34" s="33"/>
    </row>
    <row r="35" spans="1:6" ht="204">
      <c r="A35" s="111"/>
      <c r="B35" s="113" t="s">
        <v>196</v>
      </c>
      <c r="C35" s="114"/>
      <c r="D35" s="114"/>
      <c r="E35" s="33"/>
      <c r="F35" s="33"/>
    </row>
    <row r="36" spans="1:6">
      <c r="A36" s="111"/>
      <c r="B36" s="115" t="s">
        <v>197</v>
      </c>
      <c r="C36" s="114"/>
      <c r="D36" s="114"/>
      <c r="E36" s="33"/>
      <c r="F36" s="33"/>
    </row>
    <row r="37" spans="1:6">
      <c r="A37" s="111"/>
      <c r="B37" s="115" t="s">
        <v>198</v>
      </c>
      <c r="C37" s="114"/>
      <c r="D37" s="114"/>
      <c r="E37" s="33"/>
      <c r="F37" s="33"/>
    </row>
    <row r="38" spans="1:6">
      <c r="A38" s="111"/>
      <c r="B38" s="111"/>
      <c r="C38" s="114"/>
      <c r="D38" s="114"/>
      <c r="E38" s="33"/>
      <c r="F38" s="33"/>
    </row>
    <row r="39" spans="1:6">
      <c r="A39" s="111"/>
      <c r="B39" s="116" t="s">
        <v>183</v>
      </c>
      <c r="C39" s="114" t="s">
        <v>22</v>
      </c>
      <c r="D39" s="114">
        <v>1</v>
      </c>
      <c r="E39" s="117"/>
      <c r="F39" s="118">
        <f>D39*E39</f>
        <v>0</v>
      </c>
    </row>
    <row r="40" spans="1:6" ht="63.75">
      <c r="A40" s="111"/>
      <c r="B40" s="119" t="s">
        <v>193</v>
      </c>
      <c r="C40" s="114" t="s">
        <v>18</v>
      </c>
      <c r="D40" s="114">
        <v>1</v>
      </c>
      <c r="E40" s="117"/>
      <c r="F40" s="118">
        <f>D40*E40</f>
        <v>0</v>
      </c>
    </row>
    <row r="41" spans="1:6">
      <c r="A41" s="30"/>
      <c r="B41" s="121"/>
      <c r="C41" s="122"/>
      <c r="D41" s="122"/>
      <c r="E41" s="33"/>
      <c r="F41" s="33"/>
    </row>
    <row r="42" spans="1:6">
      <c r="A42" s="111" t="s">
        <v>128</v>
      </c>
      <c r="B42" s="111" t="s">
        <v>199</v>
      </c>
      <c r="C42" s="114"/>
      <c r="D42" s="114"/>
      <c r="E42" s="33"/>
      <c r="F42" s="33"/>
    </row>
    <row r="43" spans="1:6" ht="216.75">
      <c r="A43" s="111"/>
      <c r="B43" s="113" t="s">
        <v>200</v>
      </c>
      <c r="C43" s="114"/>
      <c r="D43" s="114"/>
      <c r="E43" s="33"/>
      <c r="F43" s="33"/>
    </row>
    <row r="44" spans="1:6" ht="216.75">
      <c r="A44" s="111"/>
      <c r="B44" s="113" t="s">
        <v>201</v>
      </c>
      <c r="C44" s="114"/>
      <c r="D44" s="114"/>
      <c r="E44" s="33"/>
      <c r="F44" s="33"/>
    </row>
    <row r="45" spans="1:6">
      <c r="A45" s="111"/>
      <c r="B45" s="115" t="s">
        <v>202</v>
      </c>
      <c r="C45" s="114"/>
      <c r="D45" s="114"/>
      <c r="E45" s="33"/>
      <c r="F45" s="33"/>
    </row>
    <row r="46" spans="1:6">
      <c r="A46" s="111"/>
      <c r="B46" s="120" t="s">
        <v>203</v>
      </c>
      <c r="C46" s="114"/>
      <c r="D46" s="114"/>
      <c r="E46" s="33"/>
      <c r="F46" s="33"/>
    </row>
    <row r="47" spans="1:6">
      <c r="A47" s="111"/>
      <c r="B47" s="111"/>
      <c r="C47" s="114"/>
      <c r="D47" s="114"/>
      <c r="E47" s="33"/>
      <c r="F47" s="33"/>
    </row>
    <row r="48" spans="1:6">
      <c r="A48" s="111"/>
      <c r="B48" s="116" t="s">
        <v>183</v>
      </c>
      <c r="C48" s="114" t="s">
        <v>22</v>
      </c>
      <c r="D48" s="114">
        <v>1</v>
      </c>
      <c r="E48" s="117"/>
      <c r="F48" s="118">
        <f>D48*E48</f>
        <v>0</v>
      </c>
    </row>
    <row r="49" spans="1:6" ht="63.75">
      <c r="A49" s="111"/>
      <c r="B49" s="119" t="s">
        <v>193</v>
      </c>
      <c r="C49" s="114" t="s">
        <v>18</v>
      </c>
      <c r="D49" s="114">
        <v>1</v>
      </c>
      <c r="E49" s="117"/>
      <c r="F49" s="118">
        <f>D49*E49</f>
        <v>0</v>
      </c>
    </row>
    <row r="50" spans="1:6">
      <c r="A50" s="30"/>
      <c r="B50" s="121"/>
      <c r="C50" s="122"/>
      <c r="D50" s="122"/>
      <c r="E50" s="33"/>
      <c r="F50" s="33"/>
    </row>
    <row r="51" spans="1:6">
      <c r="A51" s="111" t="s">
        <v>137</v>
      </c>
      <c r="B51" s="111" t="s">
        <v>204</v>
      </c>
      <c r="C51" s="114"/>
      <c r="D51" s="114"/>
      <c r="E51" s="117"/>
      <c r="F51" s="118"/>
    </row>
    <row r="52" spans="1:6" ht="12.75" customHeight="1">
      <c r="A52" s="111"/>
      <c r="B52" s="113" t="s">
        <v>205</v>
      </c>
      <c r="C52" s="114"/>
      <c r="D52" s="114"/>
      <c r="E52" s="33"/>
      <c r="F52" s="33"/>
    </row>
    <row r="53" spans="1:6">
      <c r="A53" s="111"/>
      <c r="B53" s="115" t="s">
        <v>206</v>
      </c>
      <c r="C53" s="114"/>
      <c r="D53" s="114"/>
      <c r="E53" s="33"/>
      <c r="F53" s="33"/>
    </row>
    <row r="54" spans="1:6">
      <c r="A54" s="111"/>
      <c r="B54" s="120" t="s">
        <v>207</v>
      </c>
      <c r="C54" s="114"/>
      <c r="D54" s="114"/>
      <c r="E54" s="33"/>
      <c r="F54" s="33"/>
    </row>
    <row r="55" spans="1:6">
      <c r="A55" s="111"/>
      <c r="B55" s="111"/>
      <c r="C55" s="114"/>
      <c r="D55" s="114"/>
      <c r="E55" s="33"/>
      <c r="F55" s="33"/>
    </row>
    <row r="56" spans="1:6">
      <c r="A56" s="111"/>
      <c r="B56" s="116" t="s">
        <v>183</v>
      </c>
      <c r="C56" s="114" t="s">
        <v>22</v>
      </c>
      <c r="D56" s="114">
        <v>1</v>
      </c>
      <c r="E56" s="117"/>
      <c r="F56" s="118">
        <f>D56*E56</f>
        <v>0</v>
      </c>
    </row>
    <row r="57" spans="1:6" ht="63.75">
      <c r="A57" s="111"/>
      <c r="B57" s="119" t="s">
        <v>193</v>
      </c>
      <c r="C57" s="114" t="s">
        <v>18</v>
      </c>
      <c r="D57" s="114">
        <v>1</v>
      </c>
      <c r="E57" s="117"/>
      <c r="F57" s="118">
        <f>D57*E57</f>
        <v>0</v>
      </c>
    </row>
    <row r="58" spans="1:6">
      <c r="A58" s="30"/>
      <c r="B58" s="121"/>
      <c r="C58" s="122"/>
      <c r="D58" s="122"/>
      <c r="E58" s="33"/>
      <c r="F58" s="33"/>
    </row>
    <row r="59" spans="1:6">
      <c r="A59" s="111" t="s">
        <v>208</v>
      </c>
      <c r="B59" s="111" t="s">
        <v>209</v>
      </c>
      <c r="C59" s="114"/>
      <c r="D59" s="114"/>
      <c r="E59" s="33"/>
      <c r="F59" s="33"/>
    </row>
    <row r="60" spans="1:6" ht="178.5">
      <c r="A60" s="111"/>
      <c r="B60" s="113" t="s">
        <v>210</v>
      </c>
      <c r="C60" s="114"/>
      <c r="D60" s="114"/>
      <c r="E60" s="33"/>
      <c r="F60" s="33"/>
    </row>
    <row r="61" spans="1:6">
      <c r="A61" s="111"/>
      <c r="B61" s="113"/>
      <c r="C61" s="114"/>
      <c r="D61" s="114"/>
      <c r="E61" s="33"/>
      <c r="F61" s="33"/>
    </row>
    <row r="62" spans="1:6" ht="153">
      <c r="A62" s="111" t="s">
        <v>211</v>
      </c>
      <c r="B62" s="113" t="s">
        <v>212</v>
      </c>
      <c r="C62" s="114"/>
      <c r="D62" s="114"/>
      <c r="E62" s="33"/>
      <c r="F62" s="33"/>
    </row>
    <row r="63" spans="1:6">
      <c r="A63" s="111"/>
      <c r="B63" s="115" t="s">
        <v>213</v>
      </c>
      <c r="C63" s="114"/>
      <c r="D63" s="114"/>
      <c r="E63" s="33"/>
      <c r="F63" s="33"/>
    </row>
    <row r="64" spans="1:6">
      <c r="A64" s="111"/>
      <c r="B64" s="120" t="s">
        <v>214</v>
      </c>
      <c r="C64" s="114"/>
      <c r="D64" s="114"/>
      <c r="E64" s="33"/>
      <c r="F64" s="33"/>
    </row>
    <row r="65" spans="1:6">
      <c r="A65" s="111"/>
      <c r="B65" s="111"/>
      <c r="C65" s="114"/>
      <c r="D65" s="114"/>
      <c r="E65" s="33"/>
      <c r="F65" s="33"/>
    </row>
    <row r="66" spans="1:6">
      <c r="A66" s="111"/>
      <c r="B66" s="116" t="s">
        <v>183</v>
      </c>
      <c r="C66" s="114" t="s">
        <v>22</v>
      </c>
      <c r="D66" s="114">
        <v>1</v>
      </c>
      <c r="E66" s="117"/>
      <c r="F66" s="118">
        <f>D66*E66</f>
        <v>0</v>
      </c>
    </row>
    <row r="67" spans="1:6" ht="63.75">
      <c r="A67" s="111"/>
      <c r="B67" s="119" t="s">
        <v>193</v>
      </c>
      <c r="C67" s="114" t="s">
        <v>18</v>
      </c>
      <c r="D67" s="114">
        <v>1</v>
      </c>
      <c r="E67" s="117"/>
      <c r="F67" s="118">
        <f>D67*E67</f>
        <v>0</v>
      </c>
    </row>
    <row r="68" spans="1:6">
      <c r="A68" s="30"/>
      <c r="B68" s="121"/>
      <c r="C68" s="122"/>
      <c r="D68" s="122"/>
      <c r="E68" s="33"/>
      <c r="F68" s="33"/>
    </row>
    <row r="69" spans="1:6">
      <c r="A69" s="111" t="s">
        <v>215</v>
      </c>
      <c r="B69" s="111" t="s">
        <v>216</v>
      </c>
      <c r="C69" s="114"/>
      <c r="D69" s="114"/>
      <c r="E69" s="33"/>
      <c r="F69" s="33"/>
    </row>
    <row r="70" spans="1:6" ht="153">
      <c r="A70" s="111"/>
      <c r="B70" s="113" t="s">
        <v>217</v>
      </c>
      <c r="C70" s="114"/>
      <c r="D70" s="114"/>
      <c r="E70" s="33"/>
      <c r="F70" s="33"/>
    </row>
    <row r="71" spans="1:6">
      <c r="A71" s="111"/>
      <c r="B71" s="111"/>
      <c r="C71" s="114"/>
      <c r="D71" s="114"/>
      <c r="E71" s="33"/>
      <c r="F71" s="33"/>
    </row>
    <row r="72" spans="1:6" ht="76.5">
      <c r="A72" s="111" t="s">
        <v>218</v>
      </c>
      <c r="B72" s="113" t="s">
        <v>219</v>
      </c>
      <c r="C72" s="114"/>
      <c r="D72" s="114"/>
      <c r="E72" s="33"/>
      <c r="F72" s="33"/>
    </row>
    <row r="73" spans="1:6">
      <c r="A73" s="111"/>
      <c r="B73" s="115" t="s">
        <v>220</v>
      </c>
      <c r="C73" s="114"/>
      <c r="D73" s="114"/>
      <c r="E73" s="33"/>
      <c r="F73" s="33"/>
    </row>
    <row r="74" spans="1:6">
      <c r="A74" s="111"/>
      <c r="B74" s="115" t="s">
        <v>221</v>
      </c>
      <c r="C74" s="114"/>
      <c r="D74" s="114"/>
      <c r="E74" s="33"/>
      <c r="F74" s="33"/>
    </row>
    <row r="75" spans="1:6" ht="25.5">
      <c r="A75" s="111"/>
      <c r="B75" s="120" t="s">
        <v>222</v>
      </c>
      <c r="C75" s="114"/>
      <c r="D75" s="114"/>
      <c r="E75" s="33"/>
      <c r="F75" s="33"/>
    </row>
    <row r="76" spans="1:6">
      <c r="A76" s="111"/>
      <c r="B76" s="111"/>
      <c r="C76" s="114"/>
      <c r="D76" s="114"/>
      <c r="E76" s="33"/>
      <c r="F76" s="33"/>
    </row>
    <row r="77" spans="1:6">
      <c r="A77" s="111"/>
      <c r="B77" s="116" t="s">
        <v>183</v>
      </c>
      <c r="C77" s="114" t="s">
        <v>22</v>
      </c>
      <c r="D77" s="114">
        <v>1</v>
      </c>
      <c r="E77" s="117"/>
      <c r="F77" s="118">
        <f>D77*E77</f>
        <v>0</v>
      </c>
    </row>
    <row r="78" spans="1:6" ht="51">
      <c r="A78" s="111"/>
      <c r="B78" s="119" t="s">
        <v>184</v>
      </c>
      <c r="C78" s="114" t="s">
        <v>18</v>
      </c>
      <c r="D78" s="114">
        <v>1</v>
      </c>
      <c r="E78" s="117"/>
      <c r="F78" s="118">
        <f>D78*E78</f>
        <v>0</v>
      </c>
    </row>
    <row r="79" spans="1:6">
      <c r="A79" s="30"/>
      <c r="B79" s="121"/>
      <c r="C79" s="122"/>
      <c r="D79" s="122"/>
      <c r="E79" s="33"/>
      <c r="F79" s="33"/>
    </row>
    <row r="80" spans="1:6">
      <c r="A80" s="111" t="s">
        <v>223</v>
      </c>
      <c r="B80" s="111" t="s">
        <v>224</v>
      </c>
      <c r="C80" s="114"/>
      <c r="D80" s="114"/>
      <c r="E80" s="33"/>
      <c r="F80" s="33"/>
    </row>
    <row r="81" spans="1:6" ht="76.5">
      <c r="A81" s="111"/>
      <c r="B81" s="113" t="s">
        <v>225</v>
      </c>
      <c r="C81" s="114"/>
      <c r="D81" s="114"/>
      <c r="E81" s="33"/>
      <c r="F81" s="33"/>
    </row>
    <row r="82" spans="1:6">
      <c r="A82" s="111"/>
      <c r="B82" s="115" t="s">
        <v>226</v>
      </c>
      <c r="C82" s="114"/>
      <c r="D82" s="114"/>
      <c r="E82" s="33"/>
      <c r="F82" s="33"/>
    </row>
    <row r="83" spans="1:6">
      <c r="A83" s="111"/>
      <c r="B83" s="111"/>
      <c r="C83" s="114"/>
      <c r="D83" s="114"/>
      <c r="E83" s="33"/>
      <c r="F83" s="33"/>
    </row>
    <row r="84" spans="1:6">
      <c r="A84" s="111"/>
      <c r="B84" s="116" t="s">
        <v>183</v>
      </c>
      <c r="C84" s="114" t="s">
        <v>22</v>
      </c>
      <c r="D84" s="114">
        <v>1</v>
      </c>
      <c r="E84" s="117"/>
      <c r="F84" s="118">
        <f>D84*E84</f>
        <v>0</v>
      </c>
    </row>
    <row r="85" spans="1:6" ht="51">
      <c r="A85" s="111"/>
      <c r="B85" s="119" t="s">
        <v>184</v>
      </c>
      <c r="C85" s="114" t="s">
        <v>18</v>
      </c>
      <c r="D85" s="114">
        <v>1</v>
      </c>
      <c r="E85" s="117"/>
      <c r="F85" s="118">
        <f>D85*E85</f>
        <v>0</v>
      </c>
    </row>
    <row r="86" spans="1:6">
      <c r="A86" s="30"/>
      <c r="B86" s="121"/>
      <c r="C86" s="122"/>
      <c r="D86" s="122"/>
      <c r="E86" s="33"/>
      <c r="F86" s="33"/>
    </row>
    <row r="87" spans="1:6">
      <c r="A87" s="111" t="s">
        <v>227</v>
      </c>
      <c r="B87" s="111" t="s">
        <v>228</v>
      </c>
      <c r="C87" s="114"/>
      <c r="D87" s="114"/>
      <c r="E87" s="33"/>
      <c r="F87" s="33"/>
    </row>
    <row r="88" spans="1:6" ht="25.5">
      <c r="A88" s="111"/>
      <c r="B88" s="113" t="s">
        <v>229</v>
      </c>
      <c r="C88" s="114"/>
      <c r="D88" s="114"/>
      <c r="E88" s="33"/>
      <c r="F88" s="33"/>
    </row>
    <row r="89" spans="1:6" ht="25.5">
      <c r="A89" s="111"/>
      <c r="B89" s="120" t="s">
        <v>230</v>
      </c>
      <c r="C89" s="114"/>
      <c r="D89" s="114"/>
      <c r="E89" s="33"/>
      <c r="F89" s="33"/>
    </row>
    <row r="90" spans="1:6">
      <c r="A90" s="111"/>
      <c r="B90" s="111"/>
      <c r="C90" s="114"/>
      <c r="D90" s="114"/>
      <c r="E90" s="33"/>
      <c r="F90" s="33"/>
    </row>
    <row r="91" spans="1:6">
      <c r="A91" s="111"/>
      <c r="B91" s="116" t="s">
        <v>183</v>
      </c>
      <c r="C91" s="114" t="s">
        <v>22</v>
      </c>
      <c r="D91" s="114">
        <v>4</v>
      </c>
      <c r="E91" s="117"/>
      <c r="F91" s="118">
        <f>D91*E91</f>
        <v>0</v>
      </c>
    </row>
    <row r="92" spans="1:6" ht="63.75">
      <c r="A92" s="111"/>
      <c r="B92" s="119" t="s">
        <v>231</v>
      </c>
      <c r="C92" s="114" t="s">
        <v>18</v>
      </c>
      <c r="D92" s="114">
        <v>4</v>
      </c>
      <c r="E92" s="117"/>
      <c r="F92" s="118">
        <f>D92*E92</f>
        <v>0</v>
      </c>
    </row>
    <row r="93" spans="1:6">
      <c r="A93" s="30"/>
      <c r="B93" s="121"/>
      <c r="C93" s="122"/>
      <c r="D93" s="122"/>
      <c r="E93" s="33"/>
      <c r="F93" s="33"/>
    </row>
    <row r="94" spans="1:6">
      <c r="A94" s="111" t="s">
        <v>232</v>
      </c>
      <c r="B94" s="111" t="s">
        <v>233</v>
      </c>
      <c r="C94" s="114"/>
      <c r="D94" s="114"/>
      <c r="E94" s="33"/>
      <c r="F94" s="33"/>
    </row>
    <row r="95" spans="1:6" ht="191.25">
      <c r="A95" s="111"/>
      <c r="B95" s="113" t="s">
        <v>234</v>
      </c>
      <c r="C95" s="114"/>
      <c r="D95" s="114"/>
      <c r="E95" s="33"/>
      <c r="F95" s="33"/>
    </row>
    <row r="96" spans="1:6">
      <c r="A96" s="111"/>
      <c r="B96" s="111"/>
      <c r="C96" s="114"/>
      <c r="D96" s="114"/>
      <c r="E96" s="33"/>
      <c r="F96" s="33"/>
    </row>
    <row r="97" spans="1:6">
      <c r="A97" s="111"/>
      <c r="B97" s="116" t="s">
        <v>183</v>
      </c>
      <c r="C97" s="114" t="s">
        <v>22</v>
      </c>
      <c r="D97" s="114">
        <v>1</v>
      </c>
      <c r="E97" s="117"/>
      <c r="F97" s="118">
        <f>D97*E97</f>
        <v>0</v>
      </c>
    </row>
    <row r="98" spans="1:6" ht="63.75">
      <c r="A98" s="111"/>
      <c r="B98" s="119" t="s">
        <v>231</v>
      </c>
      <c r="C98" s="114" t="s">
        <v>18</v>
      </c>
      <c r="D98" s="114">
        <v>1</v>
      </c>
      <c r="E98" s="117"/>
      <c r="F98" s="118">
        <f>D98*E98</f>
        <v>0</v>
      </c>
    </row>
    <row r="99" spans="1:6">
      <c r="A99" s="30"/>
      <c r="B99" s="121"/>
      <c r="C99" s="122"/>
      <c r="D99" s="122"/>
      <c r="E99" s="33"/>
      <c r="F99" s="33"/>
    </row>
    <row r="100" spans="1:6">
      <c r="A100" s="111" t="s">
        <v>235</v>
      </c>
      <c r="B100" s="111" t="s">
        <v>236</v>
      </c>
      <c r="C100" s="114"/>
      <c r="D100" s="114"/>
      <c r="E100" s="33"/>
      <c r="F100" s="33"/>
    </row>
    <row r="101" spans="1:6" ht="127.5">
      <c r="A101" s="111"/>
      <c r="B101" s="113" t="s">
        <v>237</v>
      </c>
      <c r="C101" s="114"/>
      <c r="D101" s="114"/>
      <c r="E101" s="33"/>
      <c r="F101" s="33"/>
    </row>
    <row r="102" spans="1:6">
      <c r="A102" s="111"/>
      <c r="B102" s="111"/>
      <c r="C102" s="114"/>
      <c r="D102" s="114"/>
      <c r="E102" s="33"/>
      <c r="F102" s="33"/>
    </row>
    <row r="103" spans="1:6">
      <c r="A103" s="111"/>
      <c r="B103" s="116" t="s">
        <v>183</v>
      </c>
      <c r="C103" s="114" t="s">
        <v>22</v>
      </c>
      <c r="D103" s="114">
        <v>1</v>
      </c>
      <c r="E103" s="117"/>
      <c r="F103" s="118">
        <f>D103*E103</f>
        <v>0</v>
      </c>
    </row>
    <row r="104" spans="1:6" ht="63.75">
      <c r="A104" s="111"/>
      <c r="B104" s="119" t="s">
        <v>193</v>
      </c>
      <c r="C104" s="114" t="s">
        <v>18</v>
      </c>
      <c r="D104" s="114">
        <v>1</v>
      </c>
      <c r="E104" s="117"/>
      <c r="F104" s="118">
        <f>D104*E104</f>
        <v>0</v>
      </c>
    </row>
    <row r="105" spans="1:6">
      <c r="A105" s="30"/>
      <c r="B105" s="121"/>
      <c r="C105" s="122"/>
      <c r="D105" s="122"/>
      <c r="E105" s="33"/>
      <c r="F105" s="33"/>
    </row>
    <row r="106" spans="1:6">
      <c r="A106" s="111" t="s">
        <v>238</v>
      </c>
      <c r="B106" s="111" t="s">
        <v>239</v>
      </c>
      <c r="C106" s="114"/>
      <c r="D106" s="114"/>
      <c r="E106" s="33"/>
      <c r="F106" s="33"/>
    </row>
    <row r="107" spans="1:6" ht="51">
      <c r="A107" s="111"/>
      <c r="B107" s="113" t="s">
        <v>240</v>
      </c>
      <c r="C107" s="114"/>
      <c r="D107" s="114"/>
      <c r="E107" s="33"/>
      <c r="F107" s="33"/>
    </row>
    <row r="108" spans="1:6" ht="409.5">
      <c r="A108" s="111"/>
      <c r="B108" s="113" t="s">
        <v>241</v>
      </c>
      <c r="C108" s="114"/>
      <c r="D108" s="114"/>
      <c r="E108" s="33"/>
      <c r="F108" s="33"/>
    </row>
    <row r="109" spans="1:6" ht="25.5">
      <c r="A109" s="111"/>
      <c r="B109" s="120" t="s">
        <v>242</v>
      </c>
      <c r="C109" s="114"/>
      <c r="D109" s="114"/>
      <c r="E109" s="33"/>
      <c r="F109" s="33"/>
    </row>
    <row r="110" spans="1:6">
      <c r="A110" s="111"/>
      <c r="B110" s="115" t="s">
        <v>243</v>
      </c>
      <c r="C110" s="114"/>
      <c r="D110" s="114"/>
      <c r="E110" s="33"/>
      <c r="F110" s="33"/>
    </row>
    <row r="111" spans="1:6">
      <c r="A111" s="111"/>
      <c r="B111" s="111"/>
      <c r="C111" s="114"/>
      <c r="D111" s="114"/>
      <c r="E111" s="33"/>
      <c r="F111" s="33"/>
    </row>
    <row r="112" spans="1:6" ht="38.25">
      <c r="A112" s="111"/>
      <c r="B112" s="119" t="s">
        <v>244</v>
      </c>
      <c r="C112" s="114" t="s">
        <v>18</v>
      </c>
      <c r="D112" s="114">
        <v>1</v>
      </c>
      <c r="E112" s="117"/>
      <c r="F112" s="118">
        <f>D112*E112</f>
        <v>0</v>
      </c>
    </row>
    <row r="113" spans="1:6">
      <c r="A113" s="30"/>
      <c r="B113" s="121"/>
      <c r="C113" s="122"/>
      <c r="D113" s="122"/>
      <c r="E113" s="33"/>
      <c r="F113" s="33"/>
    </row>
    <row r="114" spans="1:6">
      <c r="A114" s="111" t="s">
        <v>245</v>
      </c>
      <c r="B114" s="111" t="s">
        <v>246</v>
      </c>
      <c r="C114" s="114"/>
      <c r="D114" s="114"/>
      <c r="E114" s="33"/>
      <c r="F114" s="33"/>
    </row>
    <row r="115" spans="1:6" ht="204">
      <c r="A115" s="111"/>
      <c r="B115" s="113" t="s">
        <v>247</v>
      </c>
      <c r="C115" s="114"/>
      <c r="D115" s="114"/>
      <c r="E115" s="33"/>
      <c r="F115" s="33"/>
    </row>
    <row r="116" spans="1:6">
      <c r="A116" s="111"/>
      <c r="B116" s="120" t="s">
        <v>248</v>
      </c>
      <c r="C116" s="114"/>
      <c r="D116" s="114"/>
      <c r="E116" s="33"/>
      <c r="F116" s="33"/>
    </row>
    <row r="117" spans="1:6">
      <c r="A117" s="111"/>
      <c r="B117" s="115" t="s">
        <v>249</v>
      </c>
      <c r="C117" s="114"/>
      <c r="D117" s="114"/>
      <c r="E117" s="33"/>
      <c r="F117" s="33"/>
    </row>
    <row r="118" spans="1:6">
      <c r="A118" s="111"/>
      <c r="B118" s="111"/>
      <c r="C118" s="114"/>
      <c r="D118" s="114"/>
      <c r="E118" s="33"/>
      <c r="F118" s="33"/>
    </row>
    <row r="119" spans="1:6" ht="63.75">
      <c r="A119" s="111"/>
      <c r="B119" s="119" t="s">
        <v>250</v>
      </c>
      <c r="C119" s="114" t="s">
        <v>18</v>
      </c>
      <c r="D119" s="114">
        <v>1</v>
      </c>
      <c r="E119" s="117"/>
      <c r="F119" s="118">
        <f>D119*E119</f>
        <v>0</v>
      </c>
    </row>
    <row r="120" spans="1:6">
      <c r="A120" s="30"/>
      <c r="B120" s="121"/>
      <c r="C120" s="122"/>
      <c r="D120" s="122"/>
      <c r="E120" s="33"/>
      <c r="F120" s="33"/>
    </row>
    <row r="121" spans="1:6">
      <c r="A121" s="111" t="s">
        <v>251</v>
      </c>
      <c r="B121" s="111" t="s">
        <v>252</v>
      </c>
      <c r="C121" s="114"/>
      <c r="D121" s="114"/>
      <c r="E121" s="33"/>
      <c r="F121" s="33"/>
    </row>
    <row r="122" spans="1:6" ht="38.25">
      <c r="A122" s="111"/>
      <c r="B122" s="113" t="s">
        <v>253</v>
      </c>
      <c r="C122" s="114"/>
      <c r="D122" s="114"/>
      <c r="E122" s="33"/>
      <c r="F122" s="33"/>
    </row>
    <row r="123" spans="1:6">
      <c r="A123" s="111"/>
      <c r="B123" s="115" t="s">
        <v>254</v>
      </c>
      <c r="C123" s="114"/>
      <c r="D123" s="114"/>
      <c r="E123" s="33"/>
      <c r="F123" s="33"/>
    </row>
    <row r="124" spans="1:6">
      <c r="A124" s="111"/>
      <c r="B124" s="111"/>
      <c r="C124" s="114"/>
      <c r="D124" s="114"/>
      <c r="E124" s="33"/>
      <c r="F124" s="33"/>
    </row>
    <row r="125" spans="1:6">
      <c r="A125" s="111"/>
      <c r="B125" s="119" t="s">
        <v>255</v>
      </c>
      <c r="C125" s="114" t="s">
        <v>18</v>
      </c>
      <c r="D125" s="114">
        <v>1</v>
      </c>
      <c r="E125" s="117"/>
      <c r="F125" s="118">
        <f>D125*E125</f>
        <v>0</v>
      </c>
    </row>
    <row r="126" spans="1:6">
      <c r="A126" s="30"/>
      <c r="B126" s="121"/>
      <c r="C126" s="122"/>
      <c r="D126" s="122"/>
      <c r="E126" s="33"/>
      <c r="F126" s="33"/>
    </row>
    <row r="127" spans="1:6">
      <c r="A127" s="30"/>
      <c r="B127" s="121"/>
      <c r="C127" s="122"/>
      <c r="D127" s="122"/>
      <c r="E127" s="33"/>
      <c r="F127" s="33"/>
    </row>
    <row r="128" spans="1:6">
      <c r="A128" s="111" t="s">
        <v>256</v>
      </c>
      <c r="B128" s="111" t="s">
        <v>257</v>
      </c>
      <c r="C128" s="112"/>
      <c r="D128" s="112"/>
      <c r="E128" s="33"/>
      <c r="F128" s="33"/>
    </row>
    <row r="129" spans="1:6" ht="76.5">
      <c r="A129" s="111"/>
      <c r="B129" s="113" t="s">
        <v>258</v>
      </c>
      <c r="C129" s="114"/>
      <c r="D129" s="114"/>
      <c r="E129" s="33"/>
      <c r="F129" s="33"/>
    </row>
    <row r="130" spans="1:6">
      <c r="A130" s="111"/>
      <c r="B130" s="111"/>
      <c r="C130" s="114"/>
      <c r="D130" s="114"/>
      <c r="E130" s="33"/>
      <c r="F130" s="33"/>
    </row>
    <row r="131" spans="1:6">
      <c r="A131" s="111" t="s">
        <v>259</v>
      </c>
      <c r="B131" s="111" t="s">
        <v>260</v>
      </c>
      <c r="C131" s="114"/>
      <c r="D131" s="114"/>
      <c r="E131" s="33"/>
      <c r="F131" s="33"/>
    </row>
    <row r="132" spans="1:6">
      <c r="A132" s="111"/>
      <c r="B132" s="115" t="s">
        <v>261</v>
      </c>
      <c r="C132" s="114"/>
      <c r="D132" s="114"/>
      <c r="E132" s="33"/>
      <c r="F132" s="33"/>
    </row>
    <row r="133" spans="1:6">
      <c r="A133" s="111"/>
      <c r="B133" s="111"/>
      <c r="C133" s="114"/>
      <c r="D133" s="114"/>
      <c r="E133" s="33"/>
      <c r="F133" s="33"/>
    </row>
    <row r="134" spans="1:6" ht="63.75">
      <c r="A134" s="111"/>
      <c r="B134" s="119" t="s">
        <v>262</v>
      </c>
      <c r="C134" s="114" t="s">
        <v>18</v>
      </c>
      <c r="D134" s="114">
        <v>2</v>
      </c>
      <c r="E134" s="117"/>
      <c r="F134" s="118">
        <f>D134*E134</f>
        <v>0</v>
      </c>
    </row>
    <row r="135" spans="1:6">
      <c r="A135" s="30"/>
      <c r="B135" s="121"/>
      <c r="C135" s="122"/>
      <c r="D135" s="122"/>
      <c r="E135" s="33"/>
      <c r="F135" s="33"/>
    </row>
    <row r="136" spans="1:6">
      <c r="A136" s="111" t="s">
        <v>263</v>
      </c>
      <c r="B136" s="111" t="s">
        <v>264</v>
      </c>
      <c r="C136" s="112"/>
      <c r="D136" s="112"/>
      <c r="E136" s="33"/>
      <c r="F136" s="33"/>
    </row>
    <row r="137" spans="1:6" ht="38.25">
      <c r="A137" s="111"/>
      <c r="B137" s="113" t="s">
        <v>265</v>
      </c>
      <c r="C137" s="114"/>
      <c r="D137" s="114"/>
      <c r="E137" s="33"/>
      <c r="F137" s="33"/>
    </row>
    <row r="138" spans="1:6">
      <c r="A138" s="111"/>
      <c r="B138" s="111"/>
      <c r="C138" s="114"/>
      <c r="D138" s="114"/>
      <c r="E138" s="33"/>
      <c r="F138" s="33"/>
    </row>
    <row r="139" spans="1:6">
      <c r="A139" s="111" t="s">
        <v>266</v>
      </c>
      <c r="B139" s="111" t="s">
        <v>267</v>
      </c>
      <c r="C139" s="114"/>
      <c r="D139" s="114"/>
      <c r="E139" s="33"/>
      <c r="F139" s="33"/>
    </row>
    <row r="140" spans="1:6">
      <c r="A140" s="111"/>
      <c r="B140" s="115" t="s">
        <v>268</v>
      </c>
      <c r="C140" s="114"/>
      <c r="D140" s="114"/>
      <c r="E140" s="33"/>
      <c r="F140" s="33"/>
    </row>
    <row r="141" spans="1:6">
      <c r="A141" s="111"/>
      <c r="B141" s="111"/>
      <c r="C141" s="114"/>
      <c r="D141" s="114"/>
      <c r="E141" s="33"/>
      <c r="F141" s="33"/>
    </row>
    <row r="142" spans="1:6" ht="63.75">
      <c r="A142" s="111"/>
      <c r="B142" s="119" t="s">
        <v>262</v>
      </c>
      <c r="C142" s="114" t="s">
        <v>18</v>
      </c>
      <c r="D142" s="114">
        <v>2</v>
      </c>
      <c r="E142" s="117"/>
      <c r="F142" s="118">
        <f>D142*E142</f>
        <v>0</v>
      </c>
    </row>
    <row r="143" spans="1:6">
      <c r="A143" s="30"/>
      <c r="B143" s="121"/>
      <c r="C143" s="122"/>
      <c r="D143" s="122"/>
      <c r="E143" s="33"/>
      <c r="F143" s="33"/>
    </row>
    <row r="144" spans="1:6">
      <c r="A144" s="111" t="s">
        <v>269</v>
      </c>
      <c r="B144" s="111" t="s">
        <v>270</v>
      </c>
      <c r="C144" s="112"/>
      <c r="D144" s="112"/>
      <c r="E144" s="33"/>
      <c r="F144" s="33"/>
    </row>
    <row r="145" spans="1:6" ht="140.25">
      <c r="A145" s="111"/>
      <c r="B145" s="113" t="s">
        <v>271</v>
      </c>
      <c r="C145" s="114"/>
      <c r="D145" s="114"/>
      <c r="E145" s="33"/>
      <c r="F145" s="33"/>
    </row>
    <row r="146" spans="1:6">
      <c r="A146" s="111"/>
      <c r="B146" s="111"/>
      <c r="C146" s="114"/>
      <c r="D146" s="114"/>
      <c r="E146" s="33"/>
      <c r="F146" s="33"/>
    </row>
    <row r="147" spans="1:6">
      <c r="A147" s="111" t="s">
        <v>272</v>
      </c>
      <c r="B147" s="111" t="s">
        <v>273</v>
      </c>
      <c r="C147" s="114"/>
      <c r="D147" s="114"/>
      <c r="E147" s="33"/>
      <c r="F147" s="33"/>
    </row>
    <row r="148" spans="1:6" ht="25.5">
      <c r="A148" s="111"/>
      <c r="B148" s="120" t="s">
        <v>274</v>
      </c>
      <c r="C148" s="114"/>
      <c r="D148" s="114"/>
      <c r="E148" s="33"/>
      <c r="F148" s="33"/>
    </row>
    <row r="149" spans="1:6">
      <c r="A149" s="111"/>
      <c r="B149" s="111"/>
      <c r="C149" s="114"/>
      <c r="D149" s="114"/>
      <c r="E149" s="33"/>
      <c r="F149" s="33"/>
    </row>
    <row r="150" spans="1:6" ht="76.5">
      <c r="A150" s="111"/>
      <c r="B150" s="119" t="s">
        <v>275</v>
      </c>
      <c r="C150" s="114" t="s">
        <v>18</v>
      </c>
      <c r="D150" s="114">
        <v>5</v>
      </c>
      <c r="E150" s="117"/>
      <c r="F150" s="118">
        <f>D150*E150</f>
        <v>0</v>
      </c>
    </row>
    <row r="151" spans="1:6">
      <c r="A151" s="30"/>
      <c r="B151" s="121"/>
      <c r="C151" s="122"/>
      <c r="D151" s="122"/>
      <c r="E151" s="33"/>
      <c r="F151" s="33"/>
    </row>
    <row r="152" spans="1:6">
      <c r="A152" s="111" t="s">
        <v>276</v>
      </c>
      <c r="B152" s="111" t="s">
        <v>277</v>
      </c>
      <c r="C152" s="112"/>
      <c r="D152" s="112"/>
      <c r="E152" s="33"/>
      <c r="F152" s="33"/>
    </row>
    <row r="153" spans="1:6" ht="127.5">
      <c r="A153" s="111"/>
      <c r="B153" s="113" t="s">
        <v>278</v>
      </c>
      <c r="C153" s="114"/>
      <c r="D153" s="114"/>
      <c r="E153" s="33"/>
      <c r="F153" s="33"/>
    </row>
    <row r="154" spans="1:6">
      <c r="A154" s="111"/>
      <c r="B154" s="111"/>
      <c r="C154" s="114"/>
      <c r="D154" s="114"/>
      <c r="E154" s="33"/>
      <c r="F154" s="33"/>
    </row>
    <row r="155" spans="1:6">
      <c r="A155" s="111" t="s">
        <v>279</v>
      </c>
      <c r="B155" s="111" t="s">
        <v>280</v>
      </c>
      <c r="C155" s="114"/>
      <c r="D155" s="114"/>
      <c r="E155" s="33"/>
      <c r="F155" s="33"/>
    </row>
    <row r="156" spans="1:6" ht="25.5">
      <c r="A156" s="111"/>
      <c r="B156" s="120" t="s">
        <v>281</v>
      </c>
      <c r="C156" s="114"/>
      <c r="D156" s="114"/>
      <c r="E156" s="33"/>
      <c r="F156" s="33"/>
    </row>
    <row r="157" spans="1:6">
      <c r="A157" s="111"/>
      <c r="B157" s="111"/>
      <c r="C157" s="114"/>
      <c r="D157" s="114"/>
      <c r="E157" s="33"/>
      <c r="F157" s="33"/>
    </row>
    <row r="158" spans="1:6" ht="63.75">
      <c r="A158" s="111"/>
      <c r="B158" s="119" t="s">
        <v>262</v>
      </c>
      <c r="C158" s="114" t="s">
        <v>18</v>
      </c>
      <c r="D158" s="114">
        <v>2</v>
      </c>
      <c r="E158" s="117"/>
      <c r="F158" s="118">
        <f>D158*E158</f>
        <v>0</v>
      </c>
    </row>
    <row r="159" spans="1:6">
      <c r="A159" s="111"/>
      <c r="B159" s="111"/>
      <c r="C159" s="114"/>
      <c r="D159" s="114"/>
      <c r="E159" s="33"/>
      <c r="F159" s="33"/>
    </row>
    <row r="160" spans="1:6">
      <c r="A160" s="111" t="s">
        <v>282</v>
      </c>
      <c r="B160" s="111" t="s">
        <v>283</v>
      </c>
      <c r="C160" s="114"/>
      <c r="D160" s="114"/>
      <c r="E160" s="33"/>
      <c r="F160" s="33"/>
    </row>
    <row r="161" spans="1:6" ht="25.5">
      <c r="A161" s="111"/>
      <c r="B161" s="120" t="s">
        <v>284</v>
      </c>
      <c r="C161" s="114"/>
      <c r="D161" s="114"/>
      <c r="E161" s="33"/>
      <c r="F161" s="33"/>
    </row>
    <row r="162" spans="1:6">
      <c r="A162" s="111"/>
      <c r="B162" s="111"/>
      <c r="C162" s="114"/>
      <c r="D162" s="114"/>
      <c r="E162" s="33"/>
      <c r="F162" s="33"/>
    </row>
    <row r="163" spans="1:6" ht="63.75">
      <c r="A163" s="111"/>
      <c r="B163" s="119" t="s">
        <v>262</v>
      </c>
      <c r="C163" s="114" t="s">
        <v>18</v>
      </c>
      <c r="D163" s="114">
        <v>2</v>
      </c>
      <c r="E163" s="117"/>
      <c r="F163" s="118">
        <f>D163*E163</f>
        <v>0</v>
      </c>
    </row>
    <row r="164" spans="1:6">
      <c r="A164" s="30"/>
      <c r="B164" s="121"/>
      <c r="C164" s="122"/>
      <c r="D164" s="122"/>
      <c r="E164" s="33"/>
      <c r="F164" s="33"/>
    </row>
    <row r="165" spans="1:6">
      <c r="A165" s="111" t="s">
        <v>285</v>
      </c>
      <c r="B165" s="111" t="s">
        <v>277</v>
      </c>
      <c r="C165" s="112"/>
      <c r="D165" s="112"/>
      <c r="E165" s="33"/>
      <c r="F165" s="33"/>
    </row>
    <row r="166" spans="1:6" ht="140.25">
      <c r="A166" s="111"/>
      <c r="B166" s="113" t="s">
        <v>286</v>
      </c>
      <c r="C166" s="114"/>
      <c r="D166" s="114"/>
      <c r="E166" s="33"/>
      <c r="F166" s="33"/>
    </row>
    <row r="167" spans="1:6">
      <c r="A167" s="111"/>
      <c r="B167" s="111"/>
      <c r="C167" s="114"/>
      <c r="D167" s="114"/>
      <c r="E167" s="33"/>
      <c r="F167" s="33"/>
    </row>
    <row r="168" spans="1:6">
      <c r="A168" s="111" t="s">
        <v>287</v>
      </c>
      <c r="B168" s="111" t="s">
        <v>288</v>
      </c>
      <c r="C168" s="114"/>
      <c r="D168" s="114"/>
      <c r="E168" s="33"/>
      <c r="F168" s="33"/>
    </row>
    <row r="169" spans="1:6" ht="25.5">
      <c r="A169" s="111"/>
      <c r="B169" s="120" t="s">
        <v>289</v>
      </c>
      <c r="C169" s="114"/>
      <c r="D169" s="114"/>
      <c r="E169" s="33"/>
      <c r="F169" s="33"/>
    </row>
    <row r="170" spans="1:6">
      <c r="A170" s="111"/>
      <c r="B170" s="111"/>
      <c r="C170" s="114"/>
      <c r="D170" s="114"/>
      <c r="E170" s="33"/>
      <c r="F170" s="33"/>
    </row>
    <row r="171" spans="1:6" ht="63.75">
      <c r="A171" s="111"/>
      <c r="B171" s="119" t="s">
        <v>262</v>
      </c>
      <c r="C171" s="114" t="s">
        <v>18</v>
      </c>
      <c r="D171" s="114">
        <v>2</v>
      </c>
      <c r="E171" s="117"/>
      <c r="F171" s="118">
        <f>D171*E171</f>
        <v>0</v>
      </c>
    </row>
    <row r="172" spans="1:6">
      <c r="A172" s="30"/>
      <c r="B172" s="121"/>
      <c r="C172" s="122"/>
      <c r="D172" s="122"/>
      <c r="E172" s="33"/>
      <c r="F172" s="33"/>
    </row>
    <row r="173" spans="1:6">
      <c r="A173" s="111" t="s">
        <v>290</v>
      </c>
      <c r="B173" s="111" t="s">
        <v>291</v>
      </c>
      <c r="C173" s="112"/>
      <c r="D173" s="112"/>
      <c r="E173" s="33"/>
      <c r="F173" s="33"/>
    </row>
    <row r="174" spans="1:6" ht="38.25">
      <c r="A174" s="111"/>
      <c r="B174" s="113" t="s">
        <v>292</v>
      </c>
      <c r="C174" s="114"/>
      <c r="D174" s="114"/>
      <c r="E174" s="33"/>
      <c r="F174" s="33"/>
    </row>
    <row r="175" spans="1:6">
      <c r="A175" s="111"/>
      <c r="B175" s="111"/>
      <c r="C175" s="114"/>
      <c r="D175" s="114"/>
      <c r="E175" s="33"/>
      <c r="F175" s="33"/>
    </row>
    <row r="176" spans="1:6">
      <c r="A176" s="111" t="s">
        <v>293</v>
      </c>
      <c r="B176" s="111" t="s">
        <v>294</v>
      </c>
      <c r="C176" s="114"/>
      <c r="D176" s="114"/>
      <c r="E176" s="33"/>
      <c r="F176" s="33"/>
    </row>
    <row r="177" spans="1:6" ht="25.5">
      <c r="A177" s="111"/>
      <c r="B177" s="120" t="s">
        <v>295</v>
      </c>
      <c r="C177" s="114"/>
      <c r="D177" s="114"/>
      <c r="E177" s="33"/>
      <c r="F177" s="33"/>
    </row>
    <row r="178" spans="1:6">
      <c r="A178" s="111"/>
      <c r="B178" s="111"/>
      <c r="C178" s="114"/>
      <c r="D178" s="114"/>
      <c r="E178" s="33"/>
      <c r="F178" s="33"/>
    </row>
    <row r="179" spans="1:6" ht="63.75">
      <c r="A179" s="111"/>
      <c r="B179" s="119" t="s">
        <v>262</v>
      </c>
      <c r="C179" s="114" t="s">
        <v>18</v>
      </c>
      <c r="D179" s="114">
        <v>4</v>
      </c>
      <c r="E179" s="117"/>
      <c r="F179" s="118">
        <f>D179*E179</f>
        <v>0</v>
      </c>
    </row>
    <row r="180" spans="1:6">
      <c r="A180" s="111"/>
      <c r="B180" s="111"/>
      <c r="C180" s="114"/>
      <c r="D180" s="114"/>
      <c r="E180" s="33"/>
      <c r="F180" s="33"/>
    </row>
    <row r="181" spans="1:6">
      <c r="A181" s="111" t="s">
        <v>296</v>
      </c>
      <c r="B181" s="111" t="s">
        <v>297</v>
      </c>
      <c r="C181" s="114"/>
      <c r="D181" s="114"/>
      <c r="E181" s="33"/>
      <c r="F181" s="33"/>
    </row>
    <row r="182" spans="1:6" ht="25.5">
      <c r="A182" s="111"/>
      <c r="B182" s="120" t="s">
        <v>298</v>
      </c>
      <c r="C182" s="114"/>
      <c r="D182" s="114"/>
      <c r="E182" s="33"/>
      <c r="F182" s="33"/>
    </row>
    <row r="183" spans="1:6">
      <c r="A183" s="111"/>
      <c r="B183" s="111"/>
      <c r="C183" s="114"/>
      <c r="D183" s="114"/>
      <c r="E183" s="33"/>
      <c r="F183" s="33"/>
    </row>
    <row r="184" spans="1:6" ht="63.75">
      <c r="A184" s="111"/>
      <c r="B184" s="119" t="s">
        <v>262</v>
      </c>
      <c r="C184" s="114" t="s">
        <v>18</v>
      </c>
      <c r="D184" s="114">
        <v>1</v>
      </c>
      <c r="E184" s="117"/>
      <c r="F184" s="118">
        <f>D184*E184</f>
        <v>0</v>
      </c>
    </row>
    <row r="185" spans="1:6">
      <c r="A185" s="30"/>
      <c r="B185" s="121"/>
      <c r="C185" s="122"/>
      <c r="D185" s="122"/>
      <c r="E185" s="33"/>
      <c r="F185" s="33"/>
    </row>
    <row r="186" spans="1:6">
      <c r="A186" s="111" t="s">
        <v>299</v>
      </c>
      <c r="B186" s="111" t="s">
        <v>300</v>
      </c>
      <c r="C186" s="112"/>
      <c r="D186" s="112"/>
      <c r="E186" s="33"/>
      <c r="F186" s="33"/>
    </row>
    <row r="187" spans="1:6" ht="38.25">
      <c r="A187" s="111"/>
      <c r="B187" s="113" t="s">
        <v>301</v>
      </c>
      <c r="C187" s="114"/>
      <c r="D187" s="114"/>
      <c r="E187" s="33"/>
      <c r="F187" s="33"/>
    </row>
    <row r="188" spans="1:6">
      <c r="A188" s="111"/>
      <c r="B188" s="111"/>
      <c r="C188" s="114"/>
      <c r="D188" s="114"/>
      <c r="E188" s="33"/>
      <c r="F188" s="33"/>
    </row>
    <row r="189" spans="1:6">
      <c r="A189" s="111" t="s">
        <v>302</v>
      </c>
      <c r="B189" s="111" t="s">
        <v>303</v>
      </c>
      <c r="C189" s="114"/>
      <c r="D189" s="114"/>
      <c r="E189" s="33"/>
      <c r="F189" s="33"/>
    </row>
    <row r="190" spans="1:6" ht="25.5">
      <c r="A190" s="111"/>
      <c r="B190" s="120" t="s">
        <v>304</v>
      </c>
      <c r="C190" s="114"/>
      <c r="D190" s="114"/>
      <c r="E190" s="33"/>
      <c r="F190" s="33"/>
    </row>
    <row r="191" spans="1:6">
      <c r="A191" s="111"/>
      <c r="B191" s="111"/>
      <c r="C191" s="114"/>
      <c r="D191" s="114"/>
      <c r="E191" s="33"/>
      <c r="F191" s="33"/>
    </row>
    <row r="192" spans="1:6" ht="63.75">
      <c r="A192" s="111"/>
      <c r="B192" s="119" t="s">
        <v>262</v>
      </c>
      <c r="C192" s="114" t="s">
        <v>18</v>
      </c>
      <c r="D192" s="114">
        <v>2</v>
      </c>
      <c r="E192" s="117"/>
      <c r="F192" s="118">
        <f>D192*E192</f>
        <v>0</v>
      </c>
    </row>
    <row r="193" spans="1:6">
      <c r="A193" s="30"/>
      <c r="B193" s="121"/>
      <c r="C193" s="122"/>
      <c r="D193" s="122"/>
      <c r="E193" s="33"/>
      <c r="F193" s="33"/>
    </row>
    <row r="194" spans="1:6">
      <c r="A194" s="111" t="s">
        <v>305</v>
      </c>
      <c r="B194" s="111" t="s">
        <v>306</v>
      </c>
      <c r="C194" s="112"/>
      <c r="D194" s="112"/>
      <c r="E194" s="33"/>
      <c r="F194" s="33"/>
    </row>
    <row r="195" spans="1:6" ht="38.25">
      <c r="A195" s="111"/>
      <c r="B195" s="113" t="s">
        <v>307</v>
      </c>
      <c r="C195" s="114"/>
      <c r="D195" s="114"/>
      <c r="E195" s="33"/>
      <c r="F195" s="33"/>
    </row>
    <row r="196" spans="1:6">
      <c r="A196" s="111"/>
      <c r="B196" s="111"/>
      <c r="C196" s="114"/>
      <c r="D196" s="114"/>
      <c r="E196" s="33"/>
      <c r="F196" s="33"/>
    </row>
    <row r="197" spans="1:6" ht="63.75">
      <c r="A197" s="111"/>
      <c r="B197" s="119" t="s">
        <v>262</v>
      </c>
      <c r="C197" s="114" t="s">
        <v>18</v>
      </c>
      <c r="D197" s="114">
        <v>1</v>
      </c>
      <c r="E197" s="117"/>
      <c r="F197" s="118">
        <f>D197*E197</f>
        <v>0</v>
      </c>
    </row>
    <row r="198" spans="1:6">
      <c r="A198" s="30"/>
      <c r="B198" s="121"/>
      <c r="C198" s="122"/>
      <c r="D198" s="122"/>
      <c r="E198" s="33"/>
      <c r="F198" s="33"/>
    </row>
    <row r="199" spans="1:6">
      <c r="A199" s="111" t="s">
        <v>308</v>
      </c>
      <c r="B199" s="111" t="s">
        <v>309</v>
      </c>
      <c r="C199" s="112"/>
      <c r="D199" s="112"/>
      <c r="E199" s="33"/>
      <c r="F199" s="33"/>
    </row>
    <row r="200" spans="1:6" ht="76.5">
      <c r="A200" s="111"/>
      <c r="B200" s="113" t="s">
        <v>310</v>
      </c>
      <c r="C200" s="114"/>
      <c r="D200" s="114"/>
      <c r="E200" s="33"/>
      <c r="F200" s="33"/>
    </row>
    <row r="201" spans="1:6">
      <c r="A201" s="111"/>
      <c r="B201" s="111"/>
      <c r="C201" s="114"/>
      <c r="D201" s="114"/>
      <c r="E201" s="33"/>
      <c r="F201" s="33"/>
    </row>
    <row r="202" spans="1:6">
      <c r="A202" s="111" t="s">
        <v>311</v>
      </c>
      <c r="B202" s="111" t="s">
        <v>312</v>
      </c>
      <c r="C202" s="114" t="s">
        <v>313</v>
      </c>
      <c r="D202" s="114">
        <v>8</v>
      </c>
      <c r="E202" s="117"/>
      <c r="F202" s="118">
        <f>D202*E202</f>
        <v>0</v>
      </c>
    </row>
    <row r="203" spans="1:6">
      <c r="A203" s="111"/>
      <c r="B203" s="111"/>
      <c r="C203" s="114"/>
      <c r="D203" s="114"/>
      <c r="E203" s="33"/>
      <c r="F203" s="33"/>
    </row>
    <row r="204" spans="1:6">
      <c r="A204" s="111" t="s">
        <v>311</v>
      </c>
      <c r="B204" s="111" t="s">
        <v>314</v>
      </c>
      <c r="C204" s="114" t="s">
        <v>313</v>
      </c>
      <c r="D204" s="114">
        <v>8</v>
      </c>
      <c r="E204" s="117"/>
      <c r="F204" s="118">
        <f>D204*E204</f>
        <v>0</v>
      </c>
    </row>
    <row r="205" spans="1:6">
      <c r="A205" s="30"/>
      <c r="B205" s="121"/>
      <c r="C205" s="122"/>
      <c r="D205" s="122"/>
      <c r="E205" s="33"/>
      <c r="F205" s="33"/>
    </row>
    <row r="206" spans="1:6">
      <c r="A206" s="111" t="s">
        <v>315</v>
      </c>
      <c r="B206" s="111" t="s">
        <v>316</v>
      </c>
      <c r="C206" s="112"/>
      <c r="D206" s="112"/>
      <c r="E206" s="33"/>
      <c r="F206" s="33"/>
    </row>
    <row r="207" spans="1:6" ht="51">
      <c r="A207" s="111"/>
      <c r="B207" s="113" t="s">
        <v>317</v>
      </c>
      <c r="C207" s="114"/>
      <c r="D207" s="114"/>
      <c r="E207" s="33"/>
      <c r="F207" s="33"/>
    </row>
    <row r="208" spans="1:6">
      <c r="A208" s="111"/>
      <c r="B208" s="111"/>
      <c r="C208" s="114"/>
      <c r="D208" s="114"/>
      <c r="E208" s="33"/>
      <c r="F208" s="33"/>
    </row>
    <row r="209" spans="1:6" ht="63.75">
      <c r="A209" s="111"/>
      <c r="B209" s="119" t="s">
        <v>262</v>
      </c>
      <c r="C209" s="114" t="s">
        <v>18</v>
      </c>
      <c r="D209" s="114">
        <v>1</v>
      </c>
      <c r="E209" s="117"/>
      <c r="F209" s="118">
        <f>D209*E209</f>
        <v>0</v>
      </c>
    </row>
    <row r="210" spans="1:6">
      <c r="A210" s="30"/>
      <c r="B210" s="121"/>
      <c r="C210" s="122"/>
      <c r="D210" s="122"/>
      <c r="E210" s="33"/>
      <c r="F210" s="33"/>
    </row>
    <row r="211" spans="1:6">
      <c r="A211" s="111" t="s">
        <v>318</v>
      </c>
      <c r="B211" s="111" t="s">
        <v>319</v>
      </c>
      <c r="C211" s="112"/>
      <c r="D211" s="112"/>
      <c r="E211" s="33"/>
      <c r="F211" s="33"/>
    </row>
    <row r="212" spans="1:6" ht="38.25">
      <c r="A212" s="111"/>
      <c r="B212" s="113" t="s">
        <v>320</v>
      </c>
      <c r="C212" s="114"/>
      <c r="D212" s="114"/>
      <c r="E212" s="33"/>
      <c r="F212" s="33"/>
    </row>
    <row r="213" spans="1:6">
      <c r="A213" s="111"/>
      <c r="B213" s="111"/>
      <c r="C213" s="114"/>
      <c r="D213" s="114"/>
      <c r="E213" s="33"/>
      <c r="F213" s="33"/>
    </row>
    <row r="214" spans="1:6" ht="63.75">
      <c r="A214" s="111"/>
      <c r="B214" s="119" t="s">
        <v>262</v>
      </c>
      <c r="C214" s="114" t="s">
        <v>18</v>
      </c>
      <c r="D214" s="114">
        <v>4</v>
      </c>
      <c r="E214" s="117"/>
      <c r="F214" s="118">
        <f>D214*E214</f>
        <v>0</v>
      </c>
    </row>
    <row r="215" spans="1:6" s="19" customFormat="1" ht="12.75">
      <c r="A215" s="123"/>
      <c r="B215" s="124"/>
      <c r="C215" s="125"/>
      <c r="D215" s="126"/>
      <c r="E215" s="117"/>
      <c r="F215" s="118"/>
    </row>
    <row r="216" spans="1:6" s="128" customFormat="1" ht="89.25">
      <c r="A216" s="34" t="s">
        <v>161</v>
      </c>
      <c r="B216" s="127" t="s">
        <v>321</v>
      </c>
      <c r="C216" s="125"/>
      <c r="D216" s="126"/>
      <c r="E216" s="117"/>
      <c r="F216" s="118"/>
    </row>
    <row r="217" spans="1:6" s="128" customFormat="1" ht="12.75">
      <c r="A217" s="123"/>
      <c r="B217" s="129" t="s">
        <v>322</v>
      </c>
      <c r="C217" s="125"/>
      <c r="D217" s="126"/>
      <c r="E217" s="117"/>
      <c r="F217" s="118"/>
    </row>
    <row r="218" spans="1:6" s="128" customFormat="1" ht="25.5">
      <c r="A218" s="123"/>
      <c r="B218" s="127" t="s">
        <v>323</v>
      </c>
      <c r="C218" s="130" t="s">
        <v>313</v>
      </c>
      <c r="D218" s="130">
        <v>50</v>
      </c>
      <c r="E218" s="131"/>
      <c r="F218" s="118">
        <f>D218*E218</f>
        <v>0</v>
      </c>
    </row>
    <row r="219" spans="1:6" s="128" customFormat="1" ht="12.75">
      <c r="A219" s="123"/>
      <c r="B219" s="127"/>
      <c r="C219" s="130"/>
      <c r="D219" s="130"/>
      <c r="E219" s="131"/>
      <c r="F219" s="118"/>
    </row>
    <row r="220" spans="1:6" s="128" customFormat="1" ht="25.5">
      <c r="A220" s="132" t="s">
        <v>324</v>
      </c>
      <c r="B220" s="127" t="s">
        <v>325</v>
      </c>
      <c r="C220" s="125" t="s">
        <v>18</v>
      </c>
      <c r="D220" s="126">
        <v>4</v>
      </c>
      <c r="E220" s="131"/>
      <c r="F220" s="118">
        <f>D220*E220</f>
        <v>0</v>
      </c>
    </row>
    <row r="221" spans="1:6" s="128" customFormat="1" ht="15">
      <c r="A221" s="123"/>
      <c r="B221" s="127"/>
      <c r="C221" s="133"/>
      <c r="D221" s="134"/>
      <c r="E221" s="131"/>
      <c r="F221" s="118"/>
    </row>
    <row r="222" spans="1:6" s="128" customFormat="1" ht="25.5">
      <c r="A222" s="132" t="s">
        <v>326</v>
      </c>
      <c r="B222" s="127" t="s">
        <v>327</v>
      </c>
      <c r="C222" s="125" t="s">
        <v>18</v>
      </c>
      <c r="D222" s="126">
        <v>4</v>
      </c>
      <c r="E222" s="131"/>
      <c r="F222" s="118">
        <f>D222*E222</f>
        <v>0</v>
      </c>
    </row>
    <row r="223" spans="1:6" s="128" customFormat="1" ht="15">
      <c r="A223" s="123"/>
      <c r="B223" s="127"/>
      <c r="C223" s="133"/>
      <c r="D223" s="134"/>
      <c r="E223" s="131"/>
      <c r="F223" s="118"/>
    </row>
    <row r="224" spans="1:6" s="128" customFormat="1" ht="25.5">
      <c r="A224" s="132" t="s">
        <v>328</v>
      </c>
      <c r="B224" s="127" t="s">
        <v>329</v>
      </c>
      <c r="C224" s="125" t="s">
        <v>18</v>
      </c>
      <c r="D224" s="126">
        <v>4</v>
      </c>
      <c r="E224" s="131"/>
      <c r="F224" s="118">
        <f>D224*E224</f>
        <v>0</v>
      </c>
    </row>
    <row r="225" spans="1:6" s="128" customFormat="1" ht="12.75">
      <c r="A225" s="123"/>
      <c r="B225" s="135"/>
      <c r="C225" s="125"/>
      <c r="D225" s="126"/>
      <c r="E225" s="117"/>
      <c r="F225" s="118"/>
    </row>
    <row r="226" spans="1:6" s="128" customFormat="1" ht="51">
      <c r="A226" s="123" t="s">
        <v>330</v>
      </c>
      <c r="B226" s="136" t="s">
        <v>331</v>
      </c>
      <c r="C226" s="125"/>
      <c r="D226" s="137"/>
      <c r="E226" s="138"/>
      <c r="F226" s="37"/>
    </row>
    <row r="227" spans="1:6" s="128" customFormat="1" ht="12.75">
      <c r="A227" s="123"/>
      <c r="B227" s="139" t="s">
        <v>332</v>
      </c>
      <c r="C227" s="125" t="s">
        <v>313</v>
      </c>
      <c r="D227" s="137">
        <v>110</v>
      </c>
      <c r="E227" s="117"/>
      <c r="F227" s="118">
        <f>D227*E227</f>
        <v>0</v>
      </c>
    </row>
    <row r="228" spans="1:6" s="128" customFormat="1" ht="38.25">
      <c r="A228" s="123"/>
      <c r="B228" s="127" t="s">
        <v>333</v>
      </c>
      <c r="C228" s="125"/>
      <c r="D228" s="137"/>
      <c r="E228" s="117"/>
      <c r="F228" s="118"/>
    </row>
    <row r="229" spans="1:6" s="128" customFormat="1" ht="12.75">
      <c r="A229" s="123"/>
      <c r="B229" s="135"/>
      <c r="C229" s="125"/>
      <c r="D229" s="126"/>
      <c r="E229" s="117"/>
      <c r="F229" s="118"/>
    </row>
    <row r="230" spans="1:6" s="128" customFormat="1" ht="89.25">
      <c r="A230" s="123" t="s">
        <v>334</v>
      </c>
      <c r="B230" s="140" t="s">
        <v>335</v>
      </c>
      <c r="C230" s="125"/>
      <c r="D230" s="126"/>
      <c r="E230" s="117"/>
      <c r="F230" s="118"/>
    </row>
    <row r="231" spans="1:6" s="128" customFormat="1" ht="12.75">
      <c r="A231" s="123"/>
      <c r="B231" s="140" t="s">
        <v>336</v>
      </c>
      <c r="C231" s="125"/>
      <c r="D231" s="126"/>
      <c r="E231" s="117"/>
      <c r="F231" s="118"/>
    </row>
    <row r="232" spans="1:6" s="128" customFormat="1" ht="12.75">
      <c r="A232" s="123"/>
      <c r="B232" s="139" t="s">
        <v>332</v>
      </c>
      <c r="C232" s="125" t="s">
        <v>313</v>
      </c>
      <c r="D232" s="137">
        <v>110</v>
      </c>
      <c r="E232" s="117"/>
      <c r="F232" s="118">
        <f>D232*E232</f>
        <v>0</v>
      </c>
    </row>
    <row r="233" spans="1:6" s="128" customFormat="1" ht="12.75">
      <c r="A233" s="123"/>
      <c r="B233" s="135"/>
      <c r="C233" s="125"/>
      <c r="D233" s="126"/>
      <c r="E233" s="117"/>
      <c r="F233" s="118"/>
    </row>
    <row r="234" spans="1:6" s="128" customFormat="1" ht="25.5">
      <c r="A234" s="34" t="s">
        <v>337</v>
      </c>
      <c r="B234" s="141" t="s">
        <v>338</v>
      </c>
      <c r="C234" s="142" t="s">
        <v>18</v>
      </c>
      <c r="D234" s="142">
        <v>1</v>
      </c>
      <c r="E234" s="36"/>
      <c r="F234" s="37">
        <f>D234*E234</f>
        <v>0</v>
      </c>
    </row>
    <row r="235" spans="1:6" s="128" customFormat="1" ht="51">
      <c r="A235" s="34"/>
      <c r="B235" s="141" t="s">
        <v>339</v>
      </c>
      <c r="C235" s="142"/>
      <c r="D235" s="142"/>
      <c r="E235" s="36"/>
      <c r="F235" s="37"/>
    </row>
    <row r="236" spans="1:6" s="128" customFormat="1" ht="12.75">
      <c r="A236" s="34"/>
      <c r="B236" s="141"/>
      <c r="C236" s="125"/>
      <c r="D236" s="143"/>
      <c r="E236" s="117"/>
      <c r="F236" s="118"/>
    </row>
    <row r="237" spans="1:6" s="128" customFormat="1" ht="12.75">
      <c r="A237" s="34" t="s">
        <v>340</v>
      </c>
      <c r="B237" s="141" t="s">
        <v>341</v>
      </c>
      <c r="C237" s="142" t="s">
        <v>18</v>
      </c>
      <c r="D237" s="142">
        <v>1</v>
      </c>
      <c r="E237" s="36"/>
      <c r="F237" s="37">
        <f>D237*E237</f>
        <v>0</v>
      </c>
    </row>
    <row r="238" spans="1:6" s="128" customFormat="1" ht="12.75">
      <c r="A238" s="123"/>
      <c r="B238" s="139"/>
      <c r="C238" s="125"/>
      <c r="D238" s="137"/>
      <c r="E238" s="117"/>
      <c r="F238" s="118"/>
    </row>
    <row r="239" spans="1:6" s="128" customFormat="1" ht="12.75">
      <c r="A239" s="123" t="s">
        <v>342</v>
      </c>
      <c r="B239" s="144" t="s">
        <v>343</v>
      </c>
      <c r="C239" s="125" t="s">
        <v>18</v>
      </c>
      <c r="D239" s="126">
        <v>4</v>
      </c>
      <c r="E239" s="117"/>
      <c r="F239" s="118">
        <f>D239*E239</f>
        <v>0</v>
      </c>
    </row>
    <row r="240" spans="1:6" s="128" customFormat="1" ht="12.75">
      <c r="A240" s="123"/>
      <c r="B240" s="145"/>
      <c r="C240" s="125"/>
      <c r="D240" s="137"/>
      <c r="E240" s="138"/>
      <c r="F240" s="37"/>
    </row>
    <row r="241" spans="1:6" s="128" customFormat="1" ht="25.5">
      <c r="A241" s="146" t="s">
        <v>344</v>
      </c>
      <c r="B241" s="147" t="s">
        <v>345</v>
      </c>
      <c r="C241" s="148" t="s">
        <v>18</v>
      </c>
      <c r="D241" s="149">
        <v>1</v>
      </c>
      <c r="E241" s="150"/>
      <c r="F241" s="37">
        <f>D241*E241</f>
        <v>0</v>
      </c>
    </row>
    <row r="242" spans="1:6" s="128" customFormat="1" ht="12.75">
      <c r="A242" s="19"/>
      <c r="B242" s="151"/>
      <c r="C242" s="122"/>
      <c r="D242" s="122"/>
      <c r="E242" s="19"/>
      <c r="F242" s="19"/>
    </row>
    <row r="243" spans="1:6" s="128" customFormat="1" ht="12.75">
      <c r="A243" s="146" t="s">
        <v>346</v>
      </c>
      <c r="B243" s="147" t="s">
        <v>347</v>
      </c>
      <c r="C243" s="148" t="s">
        <v>18</v>
      </c>
      <c r="D243" s="149">
        <v>1</v>
      </c>
      <c r="E243" s="150"/>
      <c r="F243" s="37">
        <f>D243*E243</f>
        <v>0</v>
      </c>
    </row>
    <row r="244" spans="1:6" s="128" customFormat="1">
      <c r="A244" s="146"/>
      <c r="B244" s="147"/>
      <c r="C244" s="148"/>
      <c r="D244" s="149"/>
      <c r="E244" s="150"/>
      <c r="F244" s="152"/>
    </row>
    <row r="245" spans="1:6" s="128" customFormat="1" ht="51">
      <c r="A245" s="146" t="s">
        <v>348</v>
      </c>
      <c r="B245" s="147" t="s">
        <v>349</v>
      </c>
      <c r="C245" s="148" t="s">
        <v>18</v>
      </c>
      <c r="D245" s="149">
        <v>1</v>
      </c>
      <c r="E245" s="150"/>
      <c r="F245" s="37">
        <f>D245*E245</f>
        <v>0</v>
      </c>
    </row>
    <row r="246" spans="1:6" s="128" customFormat="1" ht="12.75">
      <c r="A246" s="123"/>
      <c r="B246" s="151"/>
      <c r="C246" s="125"/>
      <c r="D246" s="126"/>
      <c r="E246" s="117"/>
      <c r="F246" s="118"/>
    </row>
    <row r="247" spans="1:6" s="128" customFormat="1" ht="25.5">
      <c r="A247" s="34" t="s">
        <v>350</v>
      </c>
      <c r="B247" s="135" t="s">
        <v>351</v>
      </c>
      <c r="C247" s="142" t="s">
        <v>18</v>
      </c>
      <c r="D247" s="142">
        <v>1</v>
      </c>
      <c r="E247" s="36"/>
      <c r="F247" s="37">
        <f>D247*E247</f>
        <v>0</v>
      </c>
    </row>
    <row r="248" spans="1:6" s="128" customFormat="1" ht="12.75">
      <c r="A248" s="19"/>
      <c r="B248" s="151"/>
      <c r="C248" s="122"/>
      <c r="D248" s="122"/>
      <c r="E248" s="19"/>
      <c r="F248" s="19"/>
    </row>
    <row r="249" spans="1:6" s="128" customFormat="1" ht="13.15" customHeight="1">
      <c r="A249" s="123" t="s">
        <v>352</v>
      </c>
      <c r="B249" s="151" t="s">
        <v>353</v>
      </c>
      <c r="C249" s="125" t="s">
        <v>18</v>
      </c>
      <c r="D249" s="126">
        <v>1</v>
      </c>
      <c r="E249" s="117"/>
      <c r="F249" s="118">
        <f>D249*E249</f>
        <v>0</v>
      </c>
    </row>
    <row r="250" spans="1:6" s="128" customFormat="1" ht="102">
      <c r="A250" s="123"/>
      <c r="B250" s="151" t="s">
        <v>354</v>
      </c>
      <c r="C250" s="125"/>
      <c r="D250" s="126"/>
      <c r="E250" s="117"/>
      <c r="F250" s="118"/>
    </row>
    <row r="251" spans="1:6" s="128" customFormat="1" ht="12.75">
      <c r="A251" s="123"/>
      <c r="B251" s="135"/>
      <c r="C251" s="125"/>
      <c r="D251" s="126"/>
      <c r="E251" s="117"/>
      <c r="F251" s="118"/>
    </row>
    <row r="252" spans="1:6" s="128" customFormat="1" ht="242.25">
      <c r="A252" s="123" t="s">
        <v>355</v>
      </c>
      <c r="B252" s="153" t="s">
        <v>356</v>
      </c>
      <c r="C252" s="154"/>
      <c r="D252" s="154"/>
    </row>
    <row r="253" spans="1:6">
      <c r="A253" s="34"/>
      <c r="B253" s="155" t="s">
        <v>357</v>
      </c>
      <c r="C253" s="125" t="s">
        <v>358</v>
      </c>
      <c r="D253" s="126">
        <v>150</v>
      </c>
      <c r="E253" s="117"/>
      <c r="F253" s="118">
        <f>D253*E253</f>
        <v>0</v>
      </c>
    </row>
    <row r="254" spans="1:6">
      <c r="A254" s="40"/>
      <c r="B254" s="38"/>
      <c r="C254" s="32"/>
      <c r="D254" s="32"/>
      <c r="F254" s="42"/>
    </row>
    <row r="255" spans="1:6" ht="27" customHeight="1" thickBot="1">
      <c r="A255" s="43"/>
      <c r="B255" s="44" t="s">
        <v>546</v>
      </c>
      <c r="C255" s="45"/>
      <c r="D255" s="45"/>
      <c r="E255" s="46"/>
      <c r="F255" s="47">
        <f>SUM(F6:F254)</f>
        <v>0</v>
      </c>
    </row>
    <row r="256" spans="1:6" ht="13.5" customHeight="1" thickTop="1">
      <c r="A256" s="34"/>
      <c r="B256" s="31"/>
      <c r="C256" s="23"/>
      <c r="D256" s="23"/>
      <c r="E256" s="33"/>
      <c r="F256" s="33"/>
    </row>
    <row r="260" spans="2:6">
      <c r="B260" s="153"/>
      <c r="C260" s="156"/>
      <c r="D260" s="157"/>
      <c r="E260" s="117"/>
      <c r="F260" s="118"/>
    </row>
  </sheetData>
  <mergeCells count="4">
    <mergeCell ref="A1:A2"/>
    <mergeCell ref="B1:B2"/>
    <mergeCell ref="C1:C2"/>
    <mergeCell ref="D1:D2"/>
  </mergeCells>
  <pageMargins left="0.94488188976377963" right="0.39370078740157483" top="0.55118110236220474" bottom="0.74803149606299213" header="0.31496062992125984" footer="0.31496062992125984"/>
  <pageSetup paperSize="9" scale="90" orientation="portrait" r:id="rId1"/>
  <headerFooter>
    <oddHeader>&amp;LNačrt PZI št. 51/6-2024&amp;CObjekt: VGRADNJA TČ&amp;RInvestitor: VDC KRANJ</oddHeader>
    <oddFooter>&amp;CB. Ogrevanje in hlajenje</oddFooter>
  </headerFooter>
  <rowBreaks count="12" manualBreakCount="12">
    <brk id="31" max="5" man="1"/>
    <brk id="40" max="5" man="1"/>
    <brk id="57" max="5" man="1"/>
    <brk id="70" max="5" man="1"/>
    <brk id="92" max="5" man="1"/>
    <brk id="104" max="5" man="1"/>
    <brk id="112" max="5" man="1"/>
    <brk id="137" max="5" man="1"/>
    <brk id="158" max="5" man="1"/>
    <brk id="184" max="5" man="1"/>
    <brk id="209" max="5" man="1"/>
    <brk id="232"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63316-56A3-43C1-B0DD-DEF6BD2A8AC8}">
  <sheetPr>
    <tabColor rgb="FF0070C0"/>
  </sheetPr>
  <dimension ref="A1:F83"/>
  <sheetViews>
    <sheetView view="pageBreakPreview" topLeftCell="A37" zoomScaleNormal="115" zoomScaleSheetLayoutView="100" workbookViewId="0">
      <selection activeCell="B48" sqref="B48"/>
    </sheetView>
  </sheetViews>
  <sheetFormatPr defaultRowHeight="14.25"/>
  <cols>
    <col min="1" max="1" width="4.28515625" style="53" customWidth="1"/>
    <col min="2" max="2" width="47.28515625" style="29" customWidth="1"/>
    <col min="3" max="3" width="5.7109375" style="29" customWidth="1"/>
    <col min="4" max="4" width="5.85546875" style="29" customWidth="1"/>
    <col min="5" max="5" width="14" style="169" customWidth="1"/>
    <col min="6" max="6" width="15.5703125" style="52" customWidth="1"/>
    <col min="7" max="7" width="103.85546875" style="29" bestFit="1" customWidth="1"/>
    <col min="8" max="256" width="9.140625" style="29"/>
    <col min="257" max="257" width="4.28515625" style="29" customWidth="1"/>
    <col min="258" max="258" width="47.28515625" style="29" customWidth="1"/>
    <col min="259" max="259" width="5.7109375" style="29" customWidth="1"/>
    <col min="260" max="260" width="5.85546875" style="29" customWidth="1"/>
    <col min="261" max="261" width="14" style="29" customWidth="1"/>
    <col min="262" max="262" width="15.5703125" style="29" customWidth="1"/>
    <col min="263" max="263" width="103.85546875" style="29" bestFit="1" customWidth="1"/>
    <col min="264" max="512" width="9.140625" style="29"/>
    <col min="513" max="513" width="4.28515625" style="29" customWidth="1"/>
    <col min="514" max="514" width="47.28515625" style="29" customWidth="1"/>
    <col min="515" max="515" width="5.7109375" style="29" customWidth="1"/>
    <col min="516" max="516" width="5.85546875" style="29" customWidth="1"/>
    <col min="517" max="517" width="14" style="29" customWidth="1"/>
    <col min="518" max="518" width="15.5703125" style="29" customWidth="1"/>
    <col min="519" max="519" width="103.85546875" style="29" bestFit="1" customWidth="1"/>
    <col min="520" max="768" width="9.140625" style="29"/>
    <col min="769" max="769" width="4.28515625" style="29" customWidth="1"/>
    <col min="770" max="770" width="47.28515625" style="29" customWidth="1"/>
    <col min="771" max="771" width="5.7109375" style="29" customWidth="1"/>
    <col min="772" max="772" width="5.85546875" style="29" customWidth="1"/>
    <col min="773" max="773" width="14" style="29" customWidth="1"/>
    <col min="774" max="774" width="15.5703125" style="29" customWidth="1"/>
    <col min="775" max="775" width="103.85546875" style="29" bestFit="1" customWidth="1"/>
    <col min="776" max="1024" width="9.140625" style="29"/>
    <col min="1025" max="1025" width="4.28515625" style="29" customWidth="1"/>
    <col min="1026" max="1026" width="47.28515625" style="29" customWidth="1"/>
    <col min="1027" max="1027" width="5.7109375" style="29" customWidth="1"/>
    <col min="1028" max="1028" width="5.85546875" style="29" customWidth="1"/>
    <col min="1029" max="1029" width="14" style="29" customWidth="1"/>
    <col min="1030" max="1030" width="15.5703125" style="29" customWidth="1"/>
    <col min="1031" max="1031" width="103.85546875" style="29" bestFit="1" customWidth="1"/>
    <col min="1032" max="1280" width="9.140625" style="29"/>
    <col min="1281" max="1281" width="4.28515625" style="29" customWidth="1"/>
    <col min="1282" max="1282" width="47.28515625" style="29" customWidth="1"/>
    <col min="1283" max="1283" width="5.7109375" style="29" customWidth="1"/>
    <col min="1284" max="1284" width="5.85546875" style="29" customWidth="1"/>
    <col min="1285" max="1285" width="14" style="29" customWidth="1"/>
    <col min="1286" max="1286" width="15.5703125" style="29" customWidth="1"/>
    <col min="1287" max="1287" width="103.85546875" style="29" bestFit="1" customWidth="1"/>
    <col min="1288" max="1536" width="9.140625" style="29"/>
    <col min="1537" max="1537" width="4.28515625" style="29" customWidth="1"/>
    <col min="1538" max="1538" width="47.28515625" style="29" customWidth="1"/>
    <col min="1539" max="1539" width="5.7109375" style="29" customWidth="1"/>
    <col min="1540" max="1540" width="5.85546875" style="29" customWidth="1"/>
    <col min="1541" max="1541" width="14" style="29" customWidth="1"/>
    <col min="1542" max="1542" width="15.5703125" style="29" customWidth="1"/>
    <col min="1543" max="1543" width="103.85546875" style="29" bestFit="1" customWidth="1"/>
    <col min="1544" max="1792" width="9.140625" style="29"/>
    <col min="1793" max="1793" width="4.28515625" style="29" customWidth="1"/>
    <col min="1794" max="1794" width="47.28515625" style="29" customWidth="1"/>
    <col min="1795" max="1795" width="5.7109375" style="29" customWidth="1"/>
    <col min="1796" max="1796" width="5.85546875" style="29" customWidth="1"/>
    <col min="1797" max="1797" width="14" style="29" customWidth="1"/>
    <col min="1798" max="1798" width="15.5703125" style="29" customWidth="1"/>
    <col min="1799" max="1799" width="103.85546875" style="29" bestFit="1" customWidth="1"/>
    <col min="1800" max="2048" width="9.140625" style="29"/>
    <col min="2049" max="2049" width="4.28515625" style="29" customWidth="1"/>
    <col min="2050" max="2050" width="47.28515625" style="29" customWidth="1"/>
    <col min="2051" max="2051" width="5.7109375" style="29" customWidth="1"/>
    <col min="2052" max="2052" width="5.85546875" style="29" customWidth="1"/>
    <col min="2053" max="2053" width="14" style="29" customWidth="1"/>
    <col min="2054" max="2054" width="15.5703125" style="29" customWidth="1"/>
    <col min="2055" max="2055" width="103.85546875" style="29" bestFit="1" customWidth="1"/>
    <col min="2056" max="2304" width="9.140625" style="29"/>
    <col min="2305" max="2305" width="4.28515625" style="29" customWidth="1"/>
    <col min="2306" max="2306" width="47.28515625" style="29" customWidth="1"/>
    <col min="2307" max="2307" width="5.7109375" style="29" customWidth="1"/>
    <col min="2308" max="2308" width="5.85546875" style="29" customWidth="1"/>
    <col min="2309" max="2309" width="14" style="29" customWidth="1"/>
    <col min="2310" max="2310" width="15.5703125" style="29" customWidth="1"/>
    <col min="2311" max="2311" width="103.85546875" style="29" bestFit="1" customWidth="1"/>
    <col min="2312" max="2560" width="9.140625" style="29"/>
    <col min="2561" max="2561" width="4.28515625" style="29" customWidth="1"/>
    <col min="2562" max="2562" width="47.28515625" style="29" customWidth="1"/>
    <col min="2563" max="2563" width="5.7109375" style="29" customWidth="1"/>
    <col min="2564" max="2564" width="5.85546875" style="29" customWidth="1"/>
    <col min="2565" max="2565" width="14" style="29" customWidth="1"/>
    <col min="2566" max="2566" width="15.5703125" style="29" customWidth="1"/>
    <col min="2567" max="2567" width="103.85546875" style="29" bestFit="1" customWidth="1"/>
    <col min="2568" max="2816" width="9.140625" style="29"/>
    <col min="2817" max="2817" width="4.28515625" style="29" customWidth="1"/>
    <col min="2818" max="2818" width="47.28515625" style="29" customWidth="1"/>
    <col min="2819" max="2819" width="5.7109375" style="29" customWidth="1"/>
    <col min="2820" max="2820" width="5.85546875" style="29" customWidth="1"/>
    <col min="2821" max="2821" width="14" style="29" customWidth="1"/>
    <col min="2822" max="2822" width="15.5703125" style="29" customWidth="1"/>
    <col min="2823" max="2823" width="103.85546875" style="29" bestFit="1" customWidth="1"/>
    <col min="2824" max="3072" width="9.140625" style="29"/>
    <col min="3073" max="3073" width="4.28515625" style="29" customWidth="1"/>
    <col min="3074" max="3074" width="47.28515625" style="29" customWidth="1"/>
    <col min="3075" max="3075" width="5.7109375" style="29" customWidth="1"/>
    <col min="3076" max="3076" width="5.85546875" style="29" customWidth="1"/>
    <col min="3077" max="3077" width="14" style="29" customWidth="1"/>
    <col min="3078" max="3078" width="15.5703125" style="29" customWidth="1"/>
    <col min="3079" max="3079" width="103.85546875" style="29" bestFit="1" customWidth="1"/>
    <col min="3080" max="3328" width="9.140625" style="29"/>
    <col min="3329" max="3329" width="4.28515625" style="29" customWidth="1"/>
    <col min="3330" max="3330" width="47.28515625" style="29" customWidth="1"/>
    <col min="3331" max="3331" width="5.7109375" style="29" customWidth="1"/>
    <col min="3332" max="3332" width="5.85546875" style="29" customWidth="1"/>
    <col min="3333" max="3333" width="14" style="29" customWidth="1"/>
    <col min="3334" max="3334" width="15.5703125" style="29" customWidth="1"/>
    <col min="3335" max="3335" width="103.85546875" style="29" bestFit="1" customWidth="1"/>
    <col min="3336" max="3584" width="9.140625" style="29"/>
    <col min="3585" max="3585" width="4.28515625" style="29" customWidth="1"/>
    <col min="3586" max="3586" width="47.28515625" style="29" customWidth="1"/>
    <col min="3587" max="3587" width="5.7109375" style="29" customWidth="1"/>
    <col min="3588" max="3588" width="5.85546875" style="29" customWidth="1"/>
    <col min="3589" max="3589" width="14" style="29" customWidth="1"/>
    <col min="3590" max="3590" width="15.5703125" style="29" customWidth="1"/>
    <col min="3591" max="3591" width="103.85546875" style="29" bestFit="1" customWidth="1"/>
    <col min="3592" max="3840" width="9.140625" style="29"/>
    <col min="3841" max="3841" width="4.28515625" style="29" customWidth="1"/>
    <col min="3842" max="3842" width="47.28515625" style="29" customWidth="1"/>
    <col min="3843" max="3843" width="5.7109375" style="29" customWidth="1"/>
    <col min="3844" max="3844" width="5.85546875" style="29" customWidth="1"/>
    <col min="3845" max="3845" width="14" style="29" customWidth="1"/>
    <col min="3846" max="3846" width="15.5703125" style="29" customWidth="1"/>
    <col min="3847" max="3847" width="103.85546875" style="29" bestFit="1" customWidth="1"/>
    <col min="3848" max="4096" width="9.140625" style="29"/>
    <col min="4097" max="4097" width="4.28515625" style="29" customWidth="1"/>
    <col min="4098" max="4098" width="47.28515625" style="29" customWidth="1"/>
    <col min="4099" max="4099" width="5.7109375" style="29" customWidth="1"/>
    <col min="4100" max="4100" width="5.85546875" style="29" customWidth="1"/>
    <col min="4101" max="4101" width="14" style="29" customWidth="1"/>
    <col min="4102" max="4102" width="15.5703125" style="29" customWidth="1"/>
    <col min="4103" max="4103" width="103.85546875" style="29" bestFit="1" customWidth="1"/>
    <col min="4104" max="4352" width="9.140625" style="29"/>
    <col min="4353" max="4353" width="4.28515625" style="29" customWidth="1"/>
    <col min="4354" max="4354" width="47.28515625" style="29" customWidth="1"/>
    <col min="4355" max="4355" width="5.7109375" style="29" customWidth="1"/>
    <col min="4356" max="4356" width="5.85546875" style="29" customWidth="1"/>
    <col min="4357" max="4357" width="14" style="29" customWidth="1"/>
    <col min="4358" max="4358" width="15.5703125" style="29" customWidth="1"/>
    <col min="4359" max="4359" width="103.85546875" style="29" bestFit="1" customWidth="1"/>
    <col min="4360" max="4608" width="9.140625" style="29"/>
    <col min="4609" max="4609" width="4.28515625" style="29" customWidth="1"/>
    <col min="4610" max="4610" width="47.28515625" style="29" customWidth="1"/>
    <col min="4611" max="4611" width="5.7109375" style="29" customWidth="1"/>
    <col min="4612" max="4612" width="5.85546875" style="29" customWidth="1"/>
    <col min="4613" max="4613" width="14" style="29" customWidth="1"/>
    <col min="4614" max="4614" width="15.5703125" style="29" customWidth="1"/>
    <col min="4615" max="4615" width="103.85546875" style="29" bestFit="1" customWidth="1"/>
    <col min="4616" max="4864" width="9.140625" style="29"/>
    <col min="4865" max="4865" width="4.28515625" style="29" customWidth="1"/>
    <col min="4866" max="4866" width="47.28515625" style="29" customWidth="1"/>
    <col min="4867" max="4867" width="5.7109375" style="29" customWidth="1"/>
    <col min="4868" max="4868" width="5.85546875" style="29" customWidth="1"/>
    <col min="4869" max="4869" width="14" style="29" customWidth="1"/>
    <col min="4870" max="4870" width="15.5703125" style="29" customWidth="1"/>
    <col min="4871" max="4871" width="103.85546875" style="29" bestFit="1" customWidth="1"/>
    <col min="4872" max="5120" width="9.140625" style="29"/>
    <col min="5121" max="5121" width="4.28515625" style="29" customWidth="1"/>
    <col min="5122" max="5122" width="47.28515625" style="29" customWidth="1"/>
    <col min="5123" max="5123" width="5.7109375" style="29" customWidth="1"/>
    <col min="5124" max="5124" width="5.85546875" style="29" customWidth="1"/>
    <col min="5125" max="5125" width="14" style="29" customWidth="1"/>
    <col min="5126" max="5126" width="15.5703125" style="29" customWidth="1"/>
    <col min="5127" max="5127" width="103.85546875" style="29" bestFit="1" customWidth="1"/>
    <col min="5128" max="5376" width="9.140625" style="29"/>
    <col min="5377" max="5377" width="4.28515625" style="29" customWidth="1"/>
    <col min="5378" max="5378" width="47.28515625" style="29" customWidth="1"/>
    <col min="5379" max="5379" width="5.7109375" style="29" customWidth="1"/>
    <col min="5380" max="5380" width="5.85546875" style="29" customWidth="1"/>
    <col min="5381" max="5381" width="14" style="29" customWidth="1"/>
    <col min="5382" max="5382" width="15.5703125" style="29" customWidth="1"/>
    <col min="5383" max="5383" width="103.85546875" style="29" bestFit="1" customWidth="1"/>
    <col min="5384" max="5632" width="9.140625" style="29"/>
    <col min="5633" max="5633" width="4.28515625" style="29" customWidth="1"/>
    <col min="5634" max="5634" width="47.28515625" style="29" customWidth="1"/>
    <col min="5635" max="5635" width="5.7109375" style="29" customWidth="1"/>
    <col min="5636" max="5636" width="5.85546875" style="29" customWidth="1"/>
    <col min="5637" max="5637" width="14" style="29" customWidth="1"/>
    <col min="5638" max="5638" width="15.5703125" style="29" customWidth="1"/>
    <col min="5639" max="5639" width="103.85546875" style="29" bestFit="1" customWidth="1"/>
    <col min="5640" max="5888" width="9.140625" style="29"/>
    <col min="5889" max="5889" width="4.28515625" style="29" customWidth="1"/>
    <col min="5890" max="5890" width="47.28515625" style="29" customWidth="1"/>
    <col min="5891" max="5891" width="5.7109375" style="29" customWidth="1"/>
    <col min="5892" max="5892" width="5.85546875" style="29" customWidth="1"/>
    <col min="5893" max="5893" width="14" style="29" customWidth="1"/>
    <col min="5894" max="5894" width="15.5703125" style="29" customWidth="1"/>
    <col min="5895" max="5895" width="103.85546875" style="29" bestFit="1" customWidth="1"/>
    <col min="5896" max="6144" width="9.140625" style="29"/>
    <col min="6145" max="6145" width="4.28515625" style="29" customWidth="1"/>
    <col min="6146" max="6146" width="47.28515625" style="29" customWidth="1"/>
    <col min="6147" max="6147" width="5.7109375" style="29" customWidth="1"/>
    <col min="6148" max="6148" width="5.85546875" style="29" customWidth="1"/>
    <col min="6149" max="6149" width="14" style="29" customWidth="1"/>
    <col min="6150" max="6150" width="15.5703125" style="29" customWidth="1"/>
    <col min="6151" max="6151" width="103.85546875" style="29" bestFit="1" customWidth="1"/>
    <col min="6152" max="6400" width="9.140625" style="29"/>
    <col min="6401" max="6401" width="4.28515625" style="29" customWidth="1"/>
    <col min="6402" max="6402" width="47.28515625" style="29" customWidth="1"/>
    <col min="6403" max="6403" width="5.7109375" style="29" customWidth="1"/>
    <col min="6404" max="6404" width="5.85546875" style="29" customWidth="1"/>
    <col min="6405" max="6405" width="14" style="29" customWidth="1"/>
    <col min="6406" max="6406" width="15.5703125" style="29" customWidth="1"/>
    <col min="6407" max="6407" width="103.85546875" style="29" bestFit="1" customWidth="1"/>
    <col min="6408" max="6656" width="9.140625" style="29"/>
    <col min="6657" max="6657" width="4.28515625" style="29" customWidth="1"/>
    <col min="6658" max="6658" width="47.28515625" style="29" customWidth="1"/>
    <col min="6659" max="6659" width="5.7109375" style="29" customWidth="1"/>
    <col min="6660" max="6660" width="5.85546875" style="29" customWidth="1"/>
    <col min="6661" max="6661" width="14" style="29" customWidth="1"/>
    <col min="6662" max="6662" width="15.5703125" style="29" customWidth="1"/>
    <col min="6663" max="6663" width="103.85546875" style="29" bestFit="1" customWidth="1"/>
    <col min="6664" max="6912" width="9.140625" style="29"/>
    <col min="6913" max="6913" width="4.28515625" style="29" customWidth="1"/>
    <col min="6914" max="6914" width="47.28515625" style="29" customWidth="1"/>
    <col min="6915" max="6915" width="5.7109375" style="29" customWidth="1"/>
    <col min="6916" max="6916" width="5.85546875" style="29" customWidth="1"/>
    <col min="6917" max="6917" width="14" style="29" customWidth="1"/>
    <col min="6918" max="6918" width="15.5703125" style="29" customWidth="1"/>
    <col min="6919" max="6919" width="103.85546875" style="29" bestFit="1" customWidth="1"/>
    <col min="6920" max="7168" width="9.140625" style="29"/>
    <col min="7169" max="7169" width="4.28515625" style="29" customWidth="1"/>
    <col min="7170" max="7170" width="47.28515625" style="29" customWidth="1"/>
    <col min="7171" max="7171" width="5.7109375" style="29" customWidth="1"/>
    <col min="7172" max="7172" width="5.85546875" style="29" customWidth="1"/>
    <col min="7173" max="7173" width="14" style="29" customWidth="1"/>
    <col min="7174" max="7174" width="15.5703125" style="29" customWidth="1"/>
    <col min="7175" max="7175" width="103.85546875" style="29" bestFit="1" customWidth="1"/>
    <col min="7176" max="7424" width="9.140625" style="29"/>
    <col min="7425" max="7425" width="4.28515625" style="29" customWidth="1"/>
    <col min="7426" max="7426" width="47.28515625" style="29" customWidth="1"/>
    <col min="7427" max="7427" width="5.7109375" style="29" customWidth="1"/>
    <col min="7428" max="7428" width="5.85546875" style="29" customWidth="1"/>
    <col min="7429" max="7429" width="14" style="29" customWidth="1"/>
    <col min="7430" max="7430" width="15.5703125" style="29" customWidth="1"/>
    <col min="7431" max="7431" width="103.85546875" style="29" bestFit="1" customWidth="1"/>
    <col min="7432" max="7680" width="9.140625" style="29"/>
    <col min="7681" max="7681" width="4.28515625" style="29" customWidth="1"/>
    <col min="7682" max="7682" width="47.28515625" style="29" customWidth="1"/>
    <col min="7683" max="7683" width="5.7109375" style="29" customWidth="1"/>
    <col min="7684" max="7684" width="5.85546875" style="29" customWidth="1"/>
    <col min="7685" max="7685" width="14" style="29" customWidth="1"/>
    <col min="7686" max="7686" width="15.5703125" style="29" customWidth="1"/>
    <col min="7687" max="7687" width="103.85546875" style="29" bestFit="1" customWidth="1"/>
    <col min="7688" max="7936" width="9.140625" style="29"/>
    <col min="7937" max="7937" width="4.28515625" style="29" customWidth="1"/>
    <col min="7938" max="7938" width="47.28515625" style="29" customWidth="1"/>
    <col min="7939" max="7939" width="5.7109375" style="29" customWidth="1"/>
    <col min="7940" max="7940" width="5.85546875" style="29" customWidth="1"/>
    <col min="7941" max="7941" width="14" style="29" customWidth="1"/>
    <col min="7942" max="7942" width="15.5703125" style="29" customWidth="1"/>
    <col min="7943" max="7943" width="103.85546875" style="29" bestFit="1" customWidth="1"/>
    <col min="7944" max="8192" width="9.140625" style="29"/>
    <col min="8193" max="8193" width="4.28515625" style="29" customWidth="1"/>
    <col min="8194" max="8194" width="47.28515625" style="29" customWidth="1"/>
    <col min="8195" max="8195" width="5.7109375" style="29" customWidth="1"/>
    <col min="8196" max="8196" width="5.85546875" style="29" customWidth="1"/>
    <col min="8197" max="8197" width="14" style="29" customWidth="1"/>
    <col min="8198" max="8198" width="15.5703125" style="29" customWidth="1"/>
    <col min="8199" max="8199" width="103.85546875" style="29" bestFit="1" customWidth="1"/>
    <col min="8200" max="8448" width="9.140625" style="29"/>
    <col min="8449" max="8449" width="4.28515625" style="29" customWidth="1"/>
    <col min="8450" max="8450" width="47.28515625" style="29" customWidth="1"/>
    <col min="8451" max="8451" width="5.7109375" style="29" customWidth="1"/>
    <col min="8452" max="8452" width="5.85546875" style="29" customWidth="1"/>
    <col min="8453" max="8453" width="14" style="29" customWidth="1"/>
    <col min="8454" max="8454" width="15.5703125" style="29" customWidth="1"/>
    <col min="8455" max="8455" width="103.85546875" style="29" bestFit="1" customWidth="1"/>
    <col min="8456" max="8704" width="9.140625" style="29"/>
    <col min="8705" max="8705" width="4.28515625" style="29" customWidth="1"/>
    <col min="8706" max="8706" width="47.28515625" style="29" customWidth="1"/>
    <col min="8707" max="8707" width="5.7109375" style="29" customWidth="1"/>
    <col min="8708" max="8708" width="5.85546875" style="29" customWidth="1"/>
    <col min="8709" max="8709" width="14" style="29" customWidth="1"/>
    <col min="8710" max="8710" width="15.5703125" style="29" customWidth="1"/>
    <col min="8711" max="8711" width="103.85546875" style="29" bestFit="1" customWidth="1"/>
    <col min="8712" max="8960" width="9.140625" style="29"/>
    <col min="8961" max="8961" width="4.28515625" style="29" customWidth="1"/>
    <col min="8962" max="8962" width="47.28515625" style="29" customWidth="1"/>
    <col min="8963" max="8963" width="5.7109375" style="29" customWidth="1"/>
    <col min="8964" max="8964" width="5.85546875" style="29" customWidth="1"/>
    <col min="8965" max="8965" width="14" style="29" customWidth="1"/>
    <col min="8966" max="8966" width="15.5703125" style="29" customWidth="1"/>
    <col min="8967" max="8967" width="103.85546875" style="29" bestFit="1" customWidth="1"/>
    <col min="8968" max="9216" width="9.140625" style="29"/>
    <col min="9217" max="9217" width="4.28515625" style="29" customWidth="1"/>
    <col min="9218" max="9218" width="47.28515625" style="29" customWidth="1"/>
    <col min="9219" max="9219" width="5.7109375" style="29" customWidth="1"/>
    <col min="9220" max="9220" width="5.85546875" style="29" customWidth="1"/>
    <col min="9221" max="9221" width="14" style="29" customWidth="1"/>
    <col min="9222" max="9222" width="15.5703125" style="29" customWidth="1"/>
    <col min="9223" max="9223" width="103.85546875" style="29" bestFit="1" customWidth="1"/>
    <col min="9224" max="9472" width="9.140625" style="29"/>
    <col min="9473" max="9473" width="4.28515625" style="29" customWidth="1"/>
    <col min="9474" max="9474" width="47.28515625" style="29" customWidth="1"/>
    <col min="9475" max="9475" width="5.7109375" style="29" customWidth="1"/>
    <col min="9476" max="9476" width="5.85546875" style="29" customWidth="1"/>
    <col min="9477" max="9477" width="14" style="29" customWidth="1"/>
    <col min="9478" max="9478" width="15.5703125" style="29" customWidth="1"/>
    <col min="9479" max="9479" width="103.85546875" style="29" bestFit="1" customWidth="1"/>
    <col min="9480" max="9728" width="9.140625" style="29"/>
    <col min="9729" max="9729" width="4.28515625" style="29" customWidth="1"/>
    <col min="9730" max="9730" width="47.28515625" style="29" customWidth="1"/>
    <col min="9731" max="9731" width="5.7109375" style="29" customWidth="1"/>
    <col min="9732" max="9732" width="5.85546875" style="29" customWidth="1"/>
    <col min="9733" max="9733" width="14" style="29" customWidth="1"/>
    <col min="9734" max="9734" width="15.5703125" style="29" customWidth="1"/>
    <col min="9735" max="9735" width="103.85546875" style="29" bestFit="1" customWidth="1"/>
    <col min="9736" max="9984" width="9.140625" style="29"/>
    <col min="9985" max="9985" width="4.28515625" style="29" customWidth="1"/>
    <col min="9986" max="9986" width="47.28515625" style="29" customWidth="1"/>
    <col min="9987" max="9987" width="5.7109375" style="29" customWidth="1"/>
    <col min="9988" max="9988" width="5.85546875" style="29" customWidth="1"/>
    <col min="9989" max="9989" width="14" style="29" customWidth="1"/>
    <col min="9990" max="9990" width="15.5703125" style="29" customWidth="1"/>
    <col min="9991" max="9991" width="103.85546875" style="29" bestFit="1" customWidth="1"/>
    <col min="9992" max="10240" width="9.140625" style="29"/>
    <col min="10241" max="10241" width="4.28515625" style="29" customWidth="1"/>
    <col min="10242" max="10242" width="47.28515625" style="29" customWidth="1"/>
    <col min="10243" max="10243" width="5.7109375" style="29" customWidth="1"/>
    <col min="10244" max="10244" width="5.85546875" style="29" customWidth="1"/>
    <col min="10245" max="10245" width="14" style="29" customWidth="1"/>
    <col min="10246" max="10246" width="15.5703125" style="29" customWidth="1"/>
    <col min="10247" max="10247" width="103.85546875" style="29" bestFit="1" customWidth="1"/>
    <col min="10248" max="10496" width="9.140625" style="29"/>
    <col min="10497" max="10497" width="4.28515625" style="29" customWidth="1"/>
    <col min="10498" max="10498" width="47.28515625" style="29" customWidth="1"/>
    <col min="10499" max="10499" width="5.7109375" style="29" customWidth="1"/>
    <col min="10500" max="10500" width="5.85546875" style="29" customWidth="1"/>
    <col min="10501" max="10501" width="14" style="29" customWidth="1"/>
    <col min="10502" max="10502" width="15.5703125" style="29" customWidth="1"/>
    <col min="10503" max="10503" width="103.85546875" style="29" bestFit="1" customWidth="1"/>
    <col min="10504" max="10752" width="9.140625" style="29"/>
    <col min="10753" max="10753" width="4.28515625" style="29" customWidth="1"/>
    <col min="10754" max="10754" width="47.28515625" style="29" customWidth="1"/>
    <col min="10755" max="10755" width="5.7109375" style="29" customWidth="1"/>
    <col min="10756" max="10756" width="5.85546875" style="29" customWidth="1"/>
    <col min="10757" max="10757" width="14" style="29" customWidth="1"/>
    <col min="10758" max="10758" width="15.5703125" style="29" customWidth="1"/>
    <col min="10759" max="10759" width="103.85546875" style="29" bestFit="1" customWidth="1"/>
    <col min="10760" max="11008" width="9.140625" style="29"/>
    <col min="11009" max="11009" width="4.28515625" style="29" customWidth="1"/>
    <col min="11010" max="11010" width="47.28515625" style="29" customWidth="1"/>
    <col min="11011" max="11011" width="5.7109375" style="29" customWidth="1"/>
    <col min="11012" max="11012" width="5.85546875" style="29" customWidth="1"/>
    <col min="11013" max="11013" width="14" style="29" customWidth="1"/>
    <col min="11014" max="11014" width="15.5703125" style="29" customWidth="1"/>
    <col min="11015" max="11015" width="103.85546875" style="29" bestFit="1" customWidth="1"/>
    <col min="11016" max="11264" width="9.140625" style="29"/>
    <col min="11265" max="11265" width="4.28515625" style="29" customWidth="1"/>
    <col min="11266" max="11266" width="47.28515625" style="29" customWidth="1"/>
    <col min="11267" max="11267" width="5.7109375" style="29" customWidth="1"/>
    <col min="11268" max="11268" width="5.85546875" style="29" customWidth="1"/>
    <col min="11269" max="11269" width="14" style="29" customWidth="1"/>
    <col min="11270" max="11270" width="15.5703125" style="29" customWidth="1"/>
    <col min="11271" max="11271" width="103.85546875" style="29" bestFit="1" customWidth="1"/>
    <col min="11272" max="11520" width="9.140625" style="29"/>
    <col min="11521" max="11521" width="4.28515625" style="29" customWidth="1"/>
    <col min="11522" max="11522" width="47.28515625" style="29" customWidth="1"/>
    <col min="11523" max="11523" width="5.7109375" style="29" customWidth="1"/>
    <col min="11524" max="11524" width="5.85546875" style="29" customWidth="1"/>
    <col min="11525" max="11525" width="14" style="29" customWidth="1"/>
    <col min="11526" max="11526" width="15.5703125" style="29" customWidth="1"/>
    <col min="11527" max="11527" width="103.85546875" style="29" bestFit="1" customWidth="1"/>
    <col min="11528" max="11776" width="9.140625" style="29"/>
    <col min="11777" max="11777" width="4.28515625" style="29" customWidth="1"/>
    <col min="11778" max="11778" width="47.28515625" style="29" customWidth="1"/>
    <col min="11779" max="11779" width="5.7109375" style="29" customWidth="1"/>
    <col min="11780" max="11780" width="5.85546875" style="29" customWidth="1"/>
    <col min="11781" max="11781" width="14" style="29" customWidth="1"/>
    <col min="11782" max="11782" width="15.5703125" style="29" customWidth="1"/>
    <col min="11783" max="11783" width="103.85546875" style="29" bestFit="1" customWidth="1"/>
    <col min="11784" max="12032" width="9.140625" style="29"/>
    <col min="12033" max="12033" width="4.28515625" style="29" customWidth="1"/>
    <col min="12034" max="12034" width="47.28515625" style="29" customWidth="1"/>
    <col min="12035" max="12035" width="5.7109375" style="29" customWidth="1"/>
    <col min="12036" max="12036" width="5.85546875" style="29" customWidth="1"/>
    <col min="12037" max="12037" width="14" style="29" customWidth="1"/>
    <col min="12038" max="12038" width="15.5703125" style="29" customWidth="1"/>
    <col min="12039" max="12039" width="103.85546875" style="29" bestFit="1" customWidth="1"/>
    <col min="12040" max="12288" width="9.140625" style="29"/>
    <col min="12289" max="12289" width="4.28515625" style="29" customWidth="1"/>
    <col min="12290" max="12290" width="47.28515625" style="29" customWidth="1"/>
    <col min="12291" max="12291" width="5.7109375" style="29" customWidth="1"/>
    <col min="12292" max="12292" width="5.85546875" style="29" customWidth="1"/>
    <col min="12293" max="12293" width="14" style="29" customWidth="1"/>
    <col min="12294" max="12294" width="15.5703125" style="29" customWidth="1"/>
    <col min="12295" max="12295" width="103.85546875" style="29" bestFit="1" customWidth="1"/>
    <col min="12296" max="12544" width="9.140625" style="29"/>
    <col min="12545" max="12545" width="4.28515625" style="29" customWidth="1"/>
    <col min="12546" max="12546" width="47.28515625" style="29" customWidth="1"/>
    <col min="12547" max="12547" width="5.7109375" style="29" customWidth="1"/>
    <col min="12548" max="12548" width="5.85546875" style="29" customWidth="1"/>
    <col min="12549" max="12549" width="14" style="29" customWidth="1"/>
    <col min="12550" max="12550" width="15.5703125" style="29" customWidth="1"/>
    <col min="12551" max="12551" width="103.85546875" style="29" bestFit="1" customWidth="1"/>
    <col min="12552" max="12800" width="9.140625" style="29"/>
    <col min="12801" max="12801" width="4.28515625" style="29" customWidth="1"/>
    <col min="12802" max="12802" width="47.28515625" style="29" customWidth="1"/>
    <col min="12803" max="12803" width="5.7109375" style="29" customWidth="1"/>
    <col min="12804" max="12804" width="5.85546875" style="29" customWidth="1"/>
    <col min="12805" max="12805" width="14" style="29" customWidth="1"/>
    <col min="12806" max="12806" width="15.5703125" style="29" customWidth="1"/>
    <col min="12807" max="12807" width="103.85546875" style="29" bestFit="1" customWidth="1"/>
    <col min="12808" max="13056" width="9.140625" style="29"/>
    <col min="13057" max="13057" width="4.28515625" style="29" customWidth="1"/>
    <col min="13058" max="13058" width="47.28515625" style="29" customWidth="1"/>
    <col min="13059" max="13059" width="5.7109375" style="29" customWidth="1"/>
    <col min="13060" max="13060" width="5.85546875" style="29" customWidth="1"/>
    <col min="13061" max="13061" width="14" style="29" customWidth="1"/>
    <col min="13062" max="13062" width="15.5703125" style="29" customWidth="1"/>
    <col min="13063" max="13063" width="103.85546875" style="29" bestFit="1" customWidth="1"/>
    <col min="13064" max="13312" width="9.140625" style="29"/>
    <col min="13313" max="13313" width="4.28515625" style="29" customWidth="1"/>
    <col min="13314" max="13314" width="47.28515625" style="29" customWidth="1"/>
    <col min="13315" max="13315" width="5.7109375" style="29" customWidth="1"/>
    <col min="13316" max="13316" width="5.85546875" style="29" customWidth="1"/>
    <col min="13317" max="13317" width="14" style="29" customWidth="1"/>
    <col min="13318" max="13318" width="15.5703125" style="29" customWidth="1"/>
    <col min="13319" max="13319" width="103.85546875" style="29" bestFit="1" customWidth="1"/>
    <col min="13320" max="13568" width="9.140625" style="29"/>
    <col min="13569" max="13569" width="4.28515625" style="29" customWidth="1"/>
    <col min="13570" max="13570" width="47.28515625" style="29" customWidth="1"/>
    <col min="13571" max="13571" width="5.7109375" style="29" customWidth="1"/>
    <col min="13572" max="13572" width="5.85546875" style="29" customWidth="1"/>
    <col min="13573" max="13573" width="14" style="29" customWidth="1"/>
    <col min="13574" max="13574" width="15.5703125" style="29" customWidth="1"/>
    <col min="13575" max="13575" width="103.85546875" style="29" bestFit="1" customWidth="1"/>
    <col min="13576" max="13824" width="9.140625" style="29"/>
    <col min="13825" max="13825" width="4.28515625" style="29" customWidth="1"/>
    <col min="13826" max="13826" width="47.28515625" style="29" customWidth="1"/>
    <col min="13827" max="13827" width="5.7109375" style="29" customWidth="1"/>
    <col min="13828" max="13828" width="5.85546875" style="29" customWidth="1"/>
    <col min="13829" max="13829" width="14" style="29" customWidth="1"/>
    <col min="13830" max="13830" width="15.5703125" style="29" customWidth="1"/>
    <col min="13831" max="13831" width="103.85546875" style="29" bestFit="1" customWidth="1"/>
    <col min="13832" max="14080" width="9.140625" style="29"/>
    <col min="14081" max="14081" width="4.28515625" style="29" customWidth="1"/>
    <col min="14082" max="14082" width="47.28515625" style="29" customWidth="1"/>
    <col min="14083" max="14083" width="5.7109375" style="29" customWidth="1"/>
    <col min="14084" max="14084" width="5.85546875" style="29" customWidth="1"/>
    <col min="14085" max="14085" width="14" style="29" customWidth="1"/>
    <col min="14086" max="14086" width="15.5703125" style="29" customWidth="1"/>
    <col min="14087" max="14087" width="103.85546875" style="29" bestFit="1" customWidth="1"/>
    <col min="14088" max="14336" width="9.140625" style="29"/>
    <col min="14337" max="14337" width="4.28515625" style="29" customWidth="1"/>
    <col min="14338" max="14338" width="47.28515625" style="29" customWidth="1"/>
    <col min="14339" max="14339" width="5.7109375" style="29" customWidth="1"/>
    <col min="14340" max="14340" width="5.85546875" style="29" customWidth="1"/>
    <col min="14341" max="14341" width="14" style="29" customWidth="1"/>
    <col min="14342" max="14342" width="15.5703125" style="29" customWidth="1"/>
    <col min="14343" max="14343" width="103.85546875" style="29" bestFit="1" customWidth="1"/>
    <col min="14344" max="14592" width="9.140625" style="29"/>
    <col min="14593" max="14593" width="4.28515625" style="29" customWidth="1"/>
    <col min="14594" max="14594" width="47.28515625" style="29" customWidth="1"/>
    <col min="14595" max="14595" width="5.7109375" style="29" customWidth="1"/>
    <col min="14596" max="14596" width="5.85546875" style="29" customWidth="1"/>
    <col min="14597" max="14597" width="14" style="29" customWidth="1"/>
    <col min="14598" max="14598" width="15.5703125" style="29" customWidth="1"/>
    <col min="14599" max="14599" width="103.85546875" style="29" bestFit="1" customWidth="1"/>
    <col min="14600" max="14848" width="9.140625" style="29"/>
    <col min="14849" max="14849" width="4.28515625" style="29" customWidth="1"/>
    <col min="14850" max="14850" width="47.28515625" style="29" customWidth="1"/>
    <col min="14851" max="14851" width="5.7109375" style="29" customWidth="1"/>
    <col min="14852" max="14852" width="5.85546875" style="29" customWidth="1"/>
    <col min="14853" max="14853" width="14" style="29" customWidth="1"/>
    <col min="14854" max="14854" width="15.5703125" style="29" customWidth="1"/>
    <col min="14855" max="14855" width="103.85546875" style="29" bestFit="1" customWidth="1"/>
    <col min="14856" max="15104" width="9.140625" style="29"/>
    <col min="15105" max="15105" width="4.28515625" style="29" customWidth="1"/>
    <col min="15106" max="15106" width="47.28515625" style="29" customWidth="1"/>
    <col min="15107" max="15107" width="5.7109375" style="29" customWidth="1"/>
    <col min="15108" max="15108" width="5.85546875" style="29" customWidth="1"/>
    <col min="15109" max="15109" width="14" style="29" customWidth="1"/>
    <col min="15110" max="15110" width="15.5703125" style="29" customWidth="1"/>
    <col min="15111" max="15111" width="103.85546875" style="29" bestFit="1" customWidth="1"/>
    <col min="15112" max="15360" width="9.140625" style="29"/>
    <col min="15361" max="15361" width="4.28515625" style="29" customWidth="1"/>
    <col min="15362" max="15362" width="47.28515625" style="29" customWidth="1"/>
    <col min="15363" max="15363" width="5.7109375" style="29" customWidth="1"/>
    <col min="15364" max="15364" width="5.85546875" style="29" customWidth="1"/>
    <col min="15365" max="15365" width="14" style="29" customWidth="1"/>
    <col min="15366" max="15366" width="15.5703125" style="29" customWidth="1"/>
    <col min="15367" max="15367" width="103.85546875" style="29" bestFit="1" customWidth="1"/>
    <col min="15368" max="15616" width="9.140625" style="29"/>
    <col min="15617" max="15617" width="4.28515625" style="29" customWidth="1"/>
    <col min="15618" max="15618" width="47.28515625" style="29" customWidth="1"/>
    <col min="15619" max="15619" width="5.7109375" style="29" customWidth="1"/>
    <col min="15620" max="15620" width="5.85546875" style="29" customWidth="1"/>
    <col min="15621" max="15621" width="14" style="29" customWidth="1"/>
    <col min="15622" max="15622" width="15.5703125" style="29" customWidth="1"/>
    <col min="15623" max="15623" width="103.85546875" style="29" bestFit="1" customWidth="1"/>
    <col min="15624" max="15872" width="9.140625" style="29"/>
    <col min="15873" max="15873" width="4.28515625" style="29" customWidth="1"/>
    <col min="15874" max="15874" width="47.28515625" style="29" customWidth="1"/>
    <col min="15875" max="15875" width="5.7109375" style="29" customWidth="1"/>
    <col min="15876" max="15876" width="5.85546875" style="29" customWidth="1"/>
    <col min="15877" max="15877" width="14" style="29" customWidth="1"/>
    <col min="15878" max="15878" width="15.5703125" style="29" customWidth="1"/>
    <col min="15879" max="15879" width="103.85546875" style="29" bestFit="1" customWidth="1"/>
    <col min="15880" max="16128" width="9.140625" style="29"/>
    <col min="16129" max="16129" width="4.28515625" style="29" customWidth="1"/>
    <col min="16130" max="16130" width="47.28515625" style="29" customWidth="1"/>
    <col min="16131" max="16131" width="5.7109375" style="29" customWidth="1"/>
    <col min="16132" max="16132" width="5.85546875" style="29" customWidth="1"/>
    <col min="16133" max="16133" width="14" style="29" customWidth="1"/>
    <col min="16134" max="16134" width="15.5703125" style="29" customWidth="1"/>
    <col min="16135" max="16135" width="103.85546875" style="29" bestFit="1" customWidth="1"/>
    <col min="16136" max="16384" width="9.140625" style="29"/>
  </cols>
  <sheetData>
    <row r="1" spans="1:6" s="19" customFormat="1" ht="12.75">
      <c r="A1" s="302" t="s">
        <v>148</v>
      </c>
      <c r="B1" s="304" t="s">
        <v>4</v>
      </c>
      <c r="C1" s="306" t="s">
        <v>149</v>
      </c>
      <c r="D1" s="306" t="s">
        <v>150</v>
      </c>
      <c r="E1" s="158" t="s">
        <v>151</v>
      </c>
      <c r="F1" s="158" t="s">
        <v>152</v>
      </c>
    </row>
    <row r="2" spans="1:6" s="19" customFormat="1" ht="12.75">
      <c r="A2" s="303"/>
      <c r="B2" s="305"/>
      <c r="C2" s="305"/>
      <c r="D2" s="305"/>
      <c r="E2" s="159" t="s">
        <v>149</v>
      </c>
      <c r="F2" s="159" t="s">
        <v>153</v>
      </c>
    </row>
    <row r="3" spans="1:6" s="19" customFormat="1" ht="12.75">
      <c r="A3" s="21"/>
      <c r="B3" s="22"/>
      <c r="C3" s="23"/>
      <c r="D3" s="23"/>
      <c r="E3" s="160"/>
      <c r="F3" s="160"/>
    </row>
    <row r="4" spans="1:6" s="19" customFormat="1" ht="26.25" customHeight="1" thickBot="1">
      <c r="A4" s="25" t="s">
        <v>435</v>
      </c>
      <c r="B4" s="178" t="s">
        <v>173</v>
      </c>
      <c r="C4" s="27"/>
      <c r="D4" s="27"/>
      <c r="E4" s="161"/>
      <c r="F4" s="161"/>
    </row>
    <row r="5" spans="1:6" s="19" customFormat="1" ht="15">
      <c r="A5" s="48"/>
      <c r="B5" s="49"/>
      <c r="C5" s="50"/>
      <c r="D5" s="50"/>
      <c r="E5" s="179"/>
      <c r="F5" s="150"/>
    </row>
    <row r="6" spans="1:6" s="19" customFormat="1" ht="67.5" customHeight="1">
      <c r="A6" s="180" t="s">
        <v>9</v>
      </c>
      <c r="B6" s="166" t="s">
        <v>406</v>
      </c>
      <c r="C6" s="156" t="s">
        <v>18</v>
      </c>
      <c r="D6" s="157">
        <v>1</v>
      </c>
      <c r="E6" s="181"/>
      <c r="F6" s="173">
        <f>D6*E6</f>
        <v>0</v>
      </c>
    </row>
    <row r="7" spans="1:6" s="19" customFormat="1" ht="15">
      <c r="A7" s="48"/>
      <c r="B7" s="49"/>
      <c r="C7" s="50"/>
      <c r="D7" s="50"/>
      <c r="E7" s="179"/>
      <c r="F7" s="150"/>
    </row>
    <row r="8" spans="1:6" s="19" customFormat="1" ht="51">
      <c r="A8" s="180" t="s">
        <v>158</v>
      </c>
      <c r="B8" s="39" t="s">
        <v>407</v>
      </c>
      <c r="C8" s="156" t="s">
        <v>18</v>
      </c>
      <c r="D8" s="157">
        <v>1</v>
      </c>
      <c r="E8" s="181"/>
      <c r="F8" s="173">
        <f>D8*E8</f>
        <v>0</v>
      </c>
    </row>
    <row r="9" spans="1:6" s="19" customFormat="1" ht="15">
      <c r="A9" s="48"/>
      <c r="B9" s="49"/>
      <c r="C9" s="50"/>
      <c r="D9" s="50"/>
      <c r="E9" s="179"/>
      <c r="F9" s="173"/>
    </row>
    <row r="10" spans="1:6" s="19" customFormat="1" ht="102">
      <c r="A10" s="34" t="s">
        <v>161</v>
      </c>
      <c r="B10" s="38" t="s">
        <v>408</v>
      </c>
      <c r="C10" s="32" t="s">
        <v>18</v>
      </c>
      <c r="D10" s="182">
        <v>1</v>
      </c>
      <c r="E10" s="183"/>
      <c r="F10" s="173">
        <f>D10*E10</f>
        <v>0</v>
      </c>
    </row>
    <row r="11" spans="1:6" s="19" customFormat="1" ht="12.75">
      <c r="A11" s="144"/>
      <c r="E11" s="183"/>
      <c r="F11" s="183"/>
    </row>
    <row r="12" spans="1:6" s="19" customFormat="1" ht="25.5">
      <c r="A12" s="34" t="s">
        <v>330</v>
      </c>
      <c r="B12" s="38" t="s">
        <v>409</v>
      </c>
      <c r="C12" s="32" t="s">
        <v>18</v>
      </c>
      <c r="D12" s="182">
        <v>1</v>
      </c>
      <c r="E12" s="183"/>
      <c r="F12" s="173">
        <f>D12*E12</f>
        <v>0</v>
      </c>
    </row>
    <row r="13" spans="1:6" s="19" customFormat="1" ht="12.75">
      <c r="A13" s="34"/>
      <c r="C13" s="32"/>
      <c r="D13" s="182"/>
      <c r="E13" s="184"/>
      <c r="F13" s="173"/>
    </row>
    <row r="14" spans="1:6" s="19" customFormat="1" ht="63.75">
      <c r="A14" s="180" t="s">
        <v>334</v>
      </c>
      <c r="B14" s="153" t="s">
        <v>410</v>
      </c>
      <c r="C14" s="156" t="s">
        <v>18</v>
      </c>
      <c r="D14" s="157">
        <v>1</v>
      </c>
      <c r="E14" s="181"/>
      <c r="F14" s="173">
        <f>D14*E14</f>
        <v>0</v>
      </c>
    </row>
    <row r="15" spans="1:6" s="19" customFormat="1" ht="12.75">
      <c r="A15" s="34"/>
      <c r="C15" s="32"/>
      <c r="D15" s="182"/>
      <c r="E15" s="184"/>
      <c r="F15" s="173"/>
    </row>
    <row r="16" spans="1:6" s="19" customFormat="1" ht="153">
      <c r="A16" s="34" t="s">
        <v>337</v>
      </c>
      <c r="B16" s="153" t="s">
        <v>411</v>
      </c>
      <c r="C16" s="32" t="s">
        <v>18</v>
      </c>
      <c r="D16" s="182">
        <v>1</v>
      </c>
      <c r="E16" s="183"/>
      <c r="F16" s="173">
        <f>D16*E16</f>
        <v>0</v>
      </c>
    </row>
    <row r="17" spans="1:6" s="19" customFormat="1" ht="38.25">
      <c r="A17" s="21"/>
      <c r="B17" s="38" t="s">
        <v>412</v>
      </c>
      <c r="E17" s="183"/>
      <c r="F17" s="173"/>
    </row>
    <row r="18" spans="1:6" s="19" customFormat="1" ht="12.75">
      <c r="A18" s="21"/>
      <c r="B18" s="185"/>
      <c r="E18" s="183"/>
      <c r="F18" s="173"/>
    </row>
    <row r="19" spans="1:6" s="19" customFormat="1" ht="63.75">
      <c r="A19" s="34" t="s">
        <v>340</v>
      </c>
      <c r="B19" s="186" t="s">
        <v>413</v>
      </c>
      <c r="C19" s="32" t="s">
        <v>18</v>
      </c>
      <c r="D19" s="182">
        <v>1</v>
      </c>
      <c r="E19" s="183"/>
      <c r="F19" s="173">
        <f>D19*E19</f>
        <v>0</v>
      </c>
    </row>
    <row r="20" spans="1:6" s="19" customFormat="1" ht="12.75">
      <c r="A20" s="21"/>
      <c r="B20" s="185"/>
      <c r="E20" s="183"/>
      <c r="F20" s="173"/>
    </row>
    <row r="21" spans="1:6" s="19" customFormat="1" ht="12.75">
      <c r="A21" s="34" t="s">
        <v>342</v>
      </c>
      <c r="B21" s="153" t="s">
        <v>414</v>
      </c>
      <c r="C21" s="32" t="s">
        <v>18</v>
      </c>
      <c r="D21" s="182">
        <v>1</v>
      </c>
      <c r="E21" s="184"/>
      <c r="F21" s="173">
        <f>D21*E21</f>
        <v>0</v>
      </c>
    </row>
    <row r="22" spans="1:6" s="19" customFormat="1" ht="12.75">
      <c r="A22" s="21"/>
      <c r="B22" s="185"/>
      <c r="E22" s="183"/>
      <c r="F22" s="173"/>
    </row>
    <row r="23" spans="1:6" s="19" customFormat="1" ht="12.75">
      <c r="A23" s="34" t="s">
        <v>344</v>
      </c>
      <c r="B23" s="145" t="s">
        <v>415</v>
      </c>
      <c r="C23" s="32" t="s">
        <v>18</v>
      </c>
      <c r="D23" s="182">
        <v>1</v>
      </c>
      <c r="E23" s="184"/>
      <c r="F23" s="173">
        <f>D23*E23</f>
        <v>0</v>
      </c>
    </row>
    <row r="24" spans="1:6" s="19" customFormat="1" ht="12.75"/>
    <row r="25" spans="1:6" s="19" customFormat="1" ht="25.5">
      <c r="A25" s="34" t="s">
        <v>346</v>
      </c>
      <c r="B25" s="153" t="s">
        <v>416</v>
      </c>
      <c r="C25" s="32" t="s">
        <v>18</v>
      </c>
      <c r="D25" s="182">
        <v>1</v>
      </c>
      <c r="E25" s="184"/>
      <c r="F25" s="173">
        <f>D25*E25</f>
        <v>0</v>
      </c>
    </row>
    <row r="26" spans="1:6" s="19" customFormat="1" ht="12.75">
      <c r="A26" s="34"/>
      <c r="C26" s="32"/>
      <c r="D26" s="182"/>
      <c r="E26" s="184"/>
      <c r="F26" s="173"/>
    </row>
    <row r="27" spans="1:6" s="19" customFormat="1" ht="38.25">
      <c r="A27" s="34" t="s">
        <v>348</v>
      </c>
      <c r="B27" s="153" t="s">
        <v>417</v>
      </c>
      <c r="C27" s="32" t="s">
        <v>18</v>
      </c>
      <c r="D27" s="182">
        <v>1</v>
      </c>
      <c r="E27" s="184"/>
      <c r="F27" s="173">
        <f>D27*E27</f>
        <v>0</v>
      </c>
    </row>
    <row r="28" spans="1:6" s="19" customFormat="1" ht="12.75"/>
    <row r="29" spans="1:6" s="19" customFormat="1" ht="29.25" customHeight="1">
      <c r="A29" s="34" t="s">
        <v>350</v>
      </c>
      <c r="B29" s="153" t="s">
        <v>418</v>
      </c>
      <c r="C29" s="32" t="s">
        <v>18</v>
      </c>
      <c r="D29" s="182">
        <v>1</v>
      </c>
      <c r="E29" s="184"/>
      <c r="F29" s="173">
        <f>D29*E29</f>
        <v>0</v>
      </c>
    </row>
    <row r="30" spans="1:6" s="19" customFormat="1" ht="12.75">
      <c r="A30" s="34"/>
      <c r="B30" s="153"/>
      <c r="C30" s="32"/>
      <c r="D30" s="182"/>
      <c r="E30" s="184"/>
      <c r="F30" s="173"/>
    </row>
    <row r="31" spans="1:6" s="19" customFormat="1" ht="12.75">
      <c r="A31" s="34" t="s">
        <v>352</v>
      </c>
      <c r="B31" s="38" t="s">
        <v>419</v>
      </c>
      <c r="C31" s="32" t="s">
        <v>18</v>
      </c>
      <c r="D31" s="182">
        <v>1</v>
      </c>
      <c r="E31" s="184"/>
      <c r="F31" s="173">
        <f>D31*E31</f>
        <v>0</v>
      </c>
    </row>
    <row r="32" spans="1:6" s="19" customFormat="1" ht="12.75">
      <c r="A32" s="34"/>
      <c r="B32" s="153" t="s">
        <v>420</v>
      </c>
      <c r="C32" s="32"/>
      <c r="D32" s="182"/>
      <c r="E32" s="184"/>
      <c r="F32" s="173"/>
    </row>
    <row r="33" spans="1:6" s="19" customFormat="1" ht="12.75">
      <c r="A33" s="34"/>
      <c r="B33" s="153"/>
      <c r="C33" s="32"/>
      <c r="D33" s="182"/>
      <c r="E33" s="184"/>
      <c r="F33" s="173"/>
    </row>
    <row r="34" spans="1:6" s="19" customFormat="1" ht="25.5">
      <c r="A34" s="34" t="s">
        <v>355</v>
      </c>
      <c r="B34" s="187" t="s">
        <v>421</v>
      </c>
      <c r="C34" s="32" t="s">
        <v>18</v>
      </c>
      <c r="D34" s="182">
        <v>1</v>
      </c>
      <c r="E34" s="184"/>
      <c r="F34" s="173">
        <f>D34*E34</f>
        <v>0</v>
      </c>
    </row>
    <row r="35" spans="1:6" s="19" customFormat="1" ht="12.75">
      <c r="A35" s="34"/>
      <c r="B35" s="153"/>
      <c r="C35" s="32"/>
      <c r="D35" s="182"/>
      <c r="E35" s="184"/>
      <c r="F35" s="173"/>
    </row>
    <row r="36" spans="1:6" s="19" customFormat="1" ht="12.75">
      <c r="A36" s="34" t="s">
        <v>375</v>
      </c>
      <c r="B36" s="38" t="s">
        <v>422</v>
      </c>
      <c r="C36" s="32" t="s">
        <v>18</v>
      </c>
      <c r="D36" s="182">
        <v>1</v>
      </c>
      <c r="E36" s="184"/>
      <c r="F36" s="173">
        <f>D36*E36</f>
        <v>0</v>
      </c>
    </row>
    <row r="37" spans="1:6" s="19" customFormat="1" ht="12.75">
      <c r="A37" s="34"/>
      <c r="B37" s="153" t="s">
        <v>423</v>
      </c>
      <c r="C37" s="32"/>
      <c r="D37" s="182"/>
      <c r="E37" s="184"/>
      <c r="F37" s="173"/>
    </row>
    <row r="38" spans="1:6" s="19" customFormat="1" ht="12.75">
      <c r="A38" s="34"/>
      <c r="B38" s="153"/>
      <c r="C38" s="32"/>
      <c r="D38" s="182"/>
      <c r="E38" s="184"/>
      <c r="F38" s="173"/>
    </row>
    <row r="39" spans="1:6" s="19" customFormat="1" ht="25.5">
      <c r="A39" s="34" t="s">
        <v>377</v>
      </c>
      <c r="B39" s="38" t="s">
        <v>424</v>
      </c>
      <c r="C39" s="32" t="s">
        <v>18</v>
      </c>
      <c r="D39" s="182">
        <v>1</v>
      </c>
      <c r="E39" s="184"/>
      <c r="F39" s="173">
        <f>D39*E39</f>
        <v>0</v>
      </c>
    </row>
    <row r="40" spans="1:6" s="19" customFormat="1" ht="12.75">
      <c r="A40" s="34"/>
      <c r="B40" s="153"/>
      <c r="C40" s="32"/>
      <c r="D40" s="182"/>
      <c r="E40" s="184"/>
      <c r="F40" s="173"/>
    </row>
    <row r="41" spans="1:6" s="19" customFormat="1" ht="12.75">
      <c r="A41" s="34" t="s">
        <v>379</v>
      </c>
      <c r="B41" s="38" t="s">
        <v>425</v>
      </c>
      <c r="C41" s="32" t="s">
        <v>18</v>
      </c>
      <c r="D41" s="182">
        <v>1</v>
      </c>
      <c r="E41" s="184"/>
      <c r="F41" s="173">
        <f>D41*E41</f>
        <v>0</v>
      </c>
    </row>
    <row r="42" spans="1:6" s="19" customFormat="1" ht="12.75">
      <c r="A42" s="34"/>
      <c r="B42" s="153"/>
      <c r="C42" s="32"/>
      <c r="D42" s="182"/>
      <c r="E42" s="184"/>
      <c r="F42" s="173"/>
    </row>
    <row r="43" spans="1:6" s="19" customFormat="1" ht="25.5">
      <c r="A43" s="34" t="s">
        <v>381</v>
      </c>
      <c r="B43" s="38" t="s">
        <v>426</v>
      </c>
      <c r="C43" s="32" t="s">
        <v>18</v>
      </c>
      <c r="D43" s="182">
        <v>1</v>
      </c>
      <c r="E43" s="184"/>
      <c r="F43" s="173">
        <f>D43*E43</f>
        <v>0</v>
      </c>
    </row>
    <row r="44" spans="1:6" s="19" customFormat="1" ht="12.75">
      <c r="A44" s="21"/>
      <c r="B44" s="145"/>
      <c r="E44" s="179"/>
      <c r="F44" s="173"/>
    </row>
    <row r="45" spans="1:6" s="19" customFormat="1" ht="51">
      <c r="A45" s="34" t="s">
        <v>383</v>
      </c>
      <c r="B45" s="38" t="s">
        <v>427</v>
      </c>
      <c r="C45" s="32" t="s">
        <v>18</v>
      </c>
      <c r="D45" s="182">
        <v>1</v>
      </c>
      <c r="E45" s="184"/>
      <c r="F45" s="173">
        <f>D45*E45</f>
        <v>0</v>
      </c>
    </row>
    <row r="46" spans="1:6" s="19" customFormat="1" ht="12.75">
      <c r="A46" s="21"/>
      <c r="B46" s="145"/>
      <c r="E46" s="179"/>
      <c r="F46" s="173"/>
    </row>
    <row r="47" spans="1:6" ht="27" customHeight="1" thickBot="1">
      <c r="A47" s="188"/>
      <c r="B47" s="189" t="s">
        <v>547</v>
      </c>
      <c r="C47" s="190"/>
      <c r="D47" s="190"/>
      <c r="E47" s="176"/>
      <c r="F47" s="177">
        <f>SUM(F6:F45)</f>
        <v>0</v>
      </c>
    </row>
    <row r="48" spans="1:6" ht="15.75" thickTop="1">
      <c r="A48" s="48"/>
      <c r="B48" s="49"/>
      <c r="C48" s="50"/>
      <c r="D48" s="50"/>
      <c r="E48" s="179"/>
    </row>
    <row r="49" spans="1:6" ht="15">
      <c r="A49" s="48"/>
      <c r="B49" s="49"/>
      <c r="C49" s="50"/>
      <c r="D49" s="50"/>
      <c r="E49" s="179"/>
    </row>
    <row r="50" spans="1:6" ht="15">
      <c r="A50" s="48"/>
      <c r="B50" s="49"/>
      <c r="C50" s="50"/>
      <c r="D50" s="50"/>
      <c r="E50" s="179"/>
    </row>
    <row r="51" spans="1:6" ht="15">
      <c r="A51" s="48"/>
      <c r="C51" s="50"/>
      <c r="D51" s="50"/>
      <c r="E51" s="179"/>
    </row>
    <row r="52" spans="1:6" ht="15">
      <c r="A52" s="48"/>
      <c r="B52" s="153"/>
      <c r="C52" s="50"/>
      <c r="D52" s="50"/>
      <c r="E52" s="179"/>
    </row>
    <row r="53" spans="1:6">
      <c r="A53" s="34"/>
      <c r="B53" s="191"/>
      <c r="C53" s="32"/>
      <c r="D53" s="32"/>
      <c r="E53" s="173"/>
      <c r="F53" s="150"/>
    </row>
    <row r="54" spans="1:6" ht="15">
      <c r="A54" s="48"/>
      <c r="C54" s="50"/>
      <c r="D54" s="50"/>
      <c r="E54" s="179"/>
    </row>
    <row r="55" spans="1:6">
      <c r="A55" s="34"/>
      <c r="B55" s="145"/>
      <c r="C55" s="32"/>
      <c r="D55" s="32"/>
      <c r="E55" s="179"/>
    </row>
    <row r="56" spans="1:6">
      <c r="E56" s="179"/>
    </row>
    <row r="57" spans="1:6">
      <c r="B57" s="145"/>
      <c r="E57" s="179"/>
    </row>
    <row r="58" spans="1:6">
      <c r="E58" s="179"/>
    </row>
    <row r="59" spans="1:6">
      <c r="B59" s="38"/>
      <c r="E59" s="179"/>
    </row>
    <row r="60" spans="1:6">
      <c r="E60" s="179"/>
    </row>
    <row r="61" spans="1:6">
      <c r="B61" s="38"/>
      <c r="E61" s="179"/>
    </row>
    <row r="62" spans="1:6">
      <c r="E62" s="179"/>
    </row>
    <row r="63" spans="1:6">
      <c r="B63" s="38"/>
      <c r="E63" s="179"/>
    </row>
    <row r="64" spans="1:6">
      <c r="E64" s="179"/>
    </row>
    <row r="65" spans="5:5">
      <c r="E65" s="179"/>
    </row>
    <row r="66" spans="5:5">
      <c r="E66" s="179"/>
    </row>
    <row r="67" spans="5:5">
      <c r="E67" s="179"/>
    </row>
    <row r="68" spans="5:5">
      <c r="E68" s="179"/>
    </row>
    <row r="69" spans="5:5">
      <c r="E69" s="179"/>
    </row>
    <row r="70" spans="5:5">
      <c r="E70" s="179"/>
    </row>
    <row r="71" spans="5:5">
      <c r="E71" s="179"/>
    </row>
    <row r="72" spans="5:5">
      <c r="E72" s="179"/>
    </row>
    <row r="73" spans="5:5">
      <c r="E73" s="179"/>
    </row>
    <row r="74" spans="5:5">
      <c r="E74" s="179"/>
    </row>
    <row r="75" spans="5:5">
      <c r="E75" s="179"/>
    </row>
    <row r="76" spans="5:5">
      <c r="E76" s="179"/>
    </row>
    <row r="77" spans="5:5">
      <c r="E77" s="179"/>
    </row>
    <row r="78" spans="5:5">
      <c r="E78" s="179"/>
    </row>
    <row r="79" spans="5:5">
      <c r="E79" s="179"/>
    </row>
    <row r="80" spans="5:5">
      <c r="E80" s="179"/>
    </row>
    <row r="81" spans="5:5">
      <c r="E81" s="179"/>
    </row>
    <row r="82" spans="5:5">
      <c r="E82" s="179"/>
    </row>
    <row r="83" spans="5:5">
      <c r="E83" s="179"/>
    </row>
  </sheetData>
  <mergeCells count="4">
    <mergeCell ref="A1:A2"/>
    <mergeCell ref="B1:B2"/>
    <mergeCell ref="C1:C2"/>
    <mergeCell ref="D1:D2"/>
  </mergeCells>
  <pageMargins left="0.94488188976377963" right="0.39370078740157483" top="0.55118110236220474" bottom="0.74803149606299213" header="0.31496062992125984" footer="0.31496062992125984"/>
  <pageSetup paperSize="9" scale="95" orientation="portrait" r:id="rId1"/>
  <headerFooter>
    <oddHeader>&amp;LNačrt PZI št. 51/6-2024&amp;CObjekt: VGRADNJA TČ&amp;RInvestitor: VDC KRANJ</oddHeader>
    <oddFooter>&amp;CD. Splošno</oddFooter>
  </headerFooter>
  <rowBreaks count="1" manualBreakCount="1">
    <brk id="17" min="1"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15901-A197-4D03-8E77-90C17F8FDB87}">
  <dimension ref="B2:G19"/>
  <sheetViews>
    <sheetView view="pageLayout" zoomScaleNormal="100" workbookViewId="0">
      <selection activeCell="B2" sqref="B2"/>
    </sheetView>
  </sheetViews>
  <sheetFormatPr defaultRowHeight="15"/>
  <cols>
    <col min="1" max="6" width="9.140625" style="197"/>
    <col min="7" max="7" width="18.5703125" style="197" customWidth="1"/>
    <col min="8" max="16384" width="9.140625" style="197"/>
  </cols>
  <sheetData>
    <row r="2" spans="2:7">
      <c r="B2" s="298" t="s">
        <v>548</v>
      </c>
      <c r="C2" s="193"/>
      <c r="D2" s="194"/>
      <c r="E2" s="194"/>
      <c r="F2" s="195"/>
      <c r="G2" s="196"/>
    </row>
    <row r="3" spans="2:7">
      <c r="B3" s="192"/>
      <c r="C3" s="193"/>
      <c r="D3" s="194"/>
      <c r="E3" s="194"/>
      <c r="F3" s="195"/>
      <c r="G3" s="196"/>
    </row>
    <row r="4" spans="2:7" ht="15.75">
      <c r="B4" s="198"/>
      <c r="C4" s="199" t="s">
        <v>436</v>
      </c>
      <c r="D4" s="200"/>
      <c r="E4" s="201"/>
      <c r="F4" s="199"/>
      <c r="G4" s="202"/>
    </row>
    <row r="5" spans="2:7">
      <c r="B5" s="192"/>
      <c r="C5" s="203"/>
      <c r="D5" s="194"/>
      <c r="E5" s="194"/>
      <c r="F5" s="195"/>
      <c r="G5" s="196"/>
    </row>
    <row r="6" spans="2:7">
      <c r="B6" s="307" t="s">
        <v>437</v>
      </c>
      <c r="C6" s="307"/>
      <c r="D6" s="307"/>
      <c r="E6" s="307"/>
      <c r="F6" s="204"/>
      <c r="G6" s="205">
        <f>[3]popis!F8</f>
        <v>0</v>
      </c>
    </row>
    <row r="7" spans="2:7">
      <c r="B7" s="307" t="s">
        <v>438</v>
      </c>
      <c r="C7" s="307"/>
      <c r="D7" s="307"/>
      <c r="E7" s="307"/>
      <c r="F7" s="204"/>
      <c r="G7" s="205">
        <f>[3]popis!F25</f>
        <v>0</v>
      </c>
    </row>
    <row r="8" spans="2:7">
      <c r="B8" s="307" t="str">
        <f>[3]popis!B29</f>
        <v>III. PMO OMARA (obstoječa)</v>
      </c>
      <c r="C8" s="307"/>
      <c r="D8" s="307"/>
      <c r="E8" s="307"/>
      <c r="F8" s="204"/>
      <c r="G8" s="205">
        <f>[3]popis!F35</f>
        <v>0</v>
      </c>
    </row>
    <row r="9" spans="2:7">
      <c r="B9" s="204" t="str">
        <f>[3]popis!B42</f>
        <v>IV. RG OMARA</v>
      </c>
      <c r="C9" s="204"/>
      <c r="D9" s="204"/>
      <c r="E9" s="204"/>
      <c r="F9" s="204"/>
      <c r="G9" s="205">
        <f>[3]popis!F64</f>
        <v>0</v>
      </c>
    </row>
    <row r="10" spans="2:7">
      <c r="B10" s="204" t="str">
        <f>[3]popis!B68</f>
        <v>V. PMO OMARA - PV</v>
      </c>
      <c r="C10" s="204"/>
      <c r="D10" s="204"/>
      <c r="E10" s="204"/>
      <c r="F10" s="204"/>
      <c r="G10" s="205">
        <f>[3]popis!F90</f>
        <v>0</v>
      </c>
    </row>
    <row r="11" spans="2:7">
      <c r="B11" s="204" t="str">
        <f>[3]popis!B92</f>
        <v>VI. SB-DC z vgrajeno naslednjo opremo:</v>
      </c>
      <c r="C11" s="204"/>
      <c r="D11" s="204"/>
      <c r="E11" s="204"/>
      <c r="F11" s="204"/>
      <c r="G11" s="205">
        <f>[3]popis!F100</f>
        <v>0</v>
      </c>
    </row>
    <row r="12" spans="2:7">
      <c r="B12" s="204" t="str">
        <f>[3]popis!B104</f>
        <v>VII. STRELOVODNA NAPELJAVA</v>
      </c>
      <c r="C12" s="204"/>
      <c r="D12" s="204"/>
      <c r="E12" s="204"/>
      <c r="F12" s="204"/>
      <c r="G12" s="205">
        <f>[3]popis!F108</f>
        <v>0</v>
      </c>
    </row>
    <row r="13" spans="2:7">
      <c r="B13" s="204" t="str">
        <f>[3]popis!B112</f>
        <v>VIII. PODKONSTRUKCIJA, PODEST, NADSTREŠEK</v>
      </c>
      <c r="C13" s="204"/>
      <c r="D13" s="204"/>
      <c r="E13" s="204"/>
      <c r="F13" s="204"/>
      <c r="G13" s="205">
        <f>[3]popis!F115</f>
        <v>0</v>
      </c>
    </row>
    <row r="14" spans="2:7">
      <c r="B14" s="204" t="str">
        <f>[3]popis!B112</f>
        <v>VIII. PODKONSTRUKCIJA, PODEST, NADSTREŠEK</v>
      </c>
      <c r="C14" s="204"/>
      <c r="D14" s="204"/>
      <c r="E14" s="204"/>
      <c r="F14" s="204"/>
      <c r="G14" s="205">
        <f>[3]popis!F115</f>
        <v>0</v>
      </c>
    </row>
    <row r="15" spans="2:7">
      <c r="B15" s="204" t="str">
        <f>[3]popis!B117</f>
        <v>IX. FINOMONTAŽNA DELA - SONČNA ELEKTRARNA</v>
      </c>
      <c r="C15" s="204"/>
      <c r="D15" s="204"/>
      <c r="E15" s="204"/>
      <c r="F15" s="204"/>
      <c r="G15" s="205">
        <f>[3]popis!F122</f>
        <v>0</v>
      </c>
    </row>
    <row r="16" spans="2:7">
      <c r="B16" s="204" t="str">
        <f>[3]popis!B127</f>
        <v>X. TEHNIČNA IN DRUGA DOKUMENTACIJA</v>
      </c>
      <c r="C16" s="204"/>
      <c r="D16" s="204"/>
      <c r="E16" s="204"/>
      <c r="F16" s="204"/>
      <c r="G16" s="205">
        <f>[3]popis!F136</f>
        <v>0</v>
      </c>
    </row>
    <row r="17" spans="2:7">
      <c r="B17" s="192"/>
      <c r="C17" s="206"/>
      <c r="D17" s="206"/>
      <c r="E17" s="206"/>
      <c r="F17" s="206"/>
      <c r="G17" s="207"/>
    </row>
    <row r="18" spans="2:7" ht="15.75">
      <c r="B18" s="208"/>
      <c r="C18" s="209" t="s">
        <v>439</v>
      </c>
      <c r="D18" s="210"/>
      <c r="E18" s="211"/>
      <c r="F18" s="211"/>
      <c r="G18" s="212">
        <f>SUM(G6:G16)</f>
        <v>0</v>
      </c>
    </row>
    <row r="19" spans="2:7" ht="15.75">
      <c r="B19" s="213"/>
      <c r="C19" s="214"/>
      <c r="D19" s="215"/>
      <c r="E19" s="216"/>
      <c r="F19" s="216"/>
      <c r="G19" s="217"/>
    </row>
  </sheetData>
  <mergeCells count="3">
    <mergeCell ref="B6:E6"/>
    <mergeCell ref="B7:E7"/>
    <mergeCell ref="B8:E8"/>
  </mergeCells>
  <pageMargins left="0.7" right="0.7" top="0.75" bottom="0.75" header="0.3" footer="0.3"/>
  <pageSetup paperSize="9" orientation="portrait" r:id="rId1"/>
  <headerFoot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6C4E3-7F7B-46B6-AAA9-6FCB8F56931D}">
  <dimension ref="A1:H137"/>
  <sheetViews>
    <sheetView view="pageLayout" zoomScale="115" zoomScaleNormal="115" zoomScalePageLayoutView="115" workbookViewId="0">
      <selection activeCell="B4" sqref="B4"/>
    </sheetView>
  </sheetViews>
  <sheetFormatPr defaultRowHeight="15"/>
  <cols>
    <col min="1" max="1" width="3.5703125" style="290" customWidth="1"/>
    <col min="2" max="2" width="47.5703125" style="290" customWidth="1"/>
    <col min="3" max="3" width="6.140625" style="290" customWidth="1"/>
    <col min="4" max="4" width="7.7109375" style="290" customWidth="1"/>
    <col min="5" max="5" width="10.5703125" style="290" customWidth="1"/>
    <col min="6" max="6" width="15" style="290" customWidth="1"/>
    <col min="7" max="9" width="9.140625" style="197"/>
    <col min="10" max="10" width="9.42578125" style="197" bestFit="1" customWidth="1"/>
    <col min="11" max="16384" width="9.140625" style="197"/>
  </cols>
  <sheetData>
    <row r="1" spans="1:6">
      <c r="A1" s="218"/>
      <c r="B1" s="219"/>
      <c r="C1" s="220"/>
      <c r="D1" s="220"/>
      <c r="E1" s="221"/>
      <c r="F1" s="222"/>
    </row>
    <row r="2" spans="1:6" ht="15" customHeight="1">
      <c r="A2" s="223"/>
      <c r="B2" s="224" t="s">
        <v>440</v>
      </c>
      <c r="C2" s="225" t="s">
        <v>441</v>
      </c>
      <c r="D2" s="224" t="s">
        <v>442</v>
      </c>
      <c r="E2" s="226" t="s">
        <v>443</v>
      </c>
      <c r="F2" s="226" t="s">
        <v>444</v>
      </c>
    </row>
    <row r="3" spans="1:6">
      <c r="A3" s="227"/>
      <c r="B3" s="228"/>
      <c r="C3" s="229"/>
      <c r="D3" s="230"/>
      <c r="E3" s="231"/>
      <c r="F3" s="232"/>
    </row>
    <row r="4" spans="1:6" ht="15.75">
      <c r="A4" s="233"/>
      <c r="B4" s="235" t="s">
        <v>548</v>
      </c>
      <c r="C4" s="234"/>
      <c r="D4" s="234"/>
      <c r="E4" s="234"/>
      <c r="F4" s="234"/>
    </row>
    <row r="5" spans="1:6">
      <c r="A5" s="233"/>
      <c r="B5" s="298"/>
      <c r="C5" s="234"/>
      <c r="D5" s="234"/>
      <c r="E5" s="234"/>
      <c r="F5" s="234"/>
    </row>
    <row r="6" spans="1:6" ht="16.5" customHeight="1">
      <c r="A6" s="227"/>
      <c r="B6" s="235" t="s">
        <v>437</v>
      </c>
      <c r="C6" s="229"/>
      <c r="D6" s="230"/>
      <c r="E6" s="231"/>
      <c r="F6" s="231"/>
    </row>
    <row r="7" spans="1:6">
      <c r="A7" s="227"/>
      <c r="B7" s="236"/>
      <c r="C7" s="229"/>
      <c r="D7" s="230"/>
      <c r="E7" s="231"/>
      <c r="F7" s="231"/>
    </row>
    <row r="8" spans="1:6" ht="39.75" customHeight="1">
      <c r="A8" s="237">
        <v>1</v>
      </c>
      <c r="B8" s="238" t="s">
        <v>445</v>
      </c>
      <c r="C8" s="239" t="s">
        <v>446</v>
      </c>
      <c r="D8" s="240">
        <v>1</v>
      </c>
      <c r="E8" s="241"/>
      <c r="F8" s="242">
        <f>+D8*E8</f>
        <v>0</v>
      </c>
    </row>
    <row r="9" spans="1:6" ht="15" customHeight="1">
      <c r="A9" s="227"/>
      <c r="B9" s="243" t="s">
        <v>153</v>
      </c>
      <c r="C9" s="229"/>
      <c r="D9" s="244"/>
      <c r="E9" s="231"/>
      <c r="F9" s="245">
        <f>SUM(F4:F8)</f>
        <v>0</v>
      </c>
    </row>
    <row r="10" spans="1:6" ht="15" customHeight="1">
      <c r="A10" s="227"/>
      <c r="B10" s="243"/>
      <c r="C10" s="229"/>
      <c r="D10" s="244"/>
      <c r="E10" s="231"/>
      <c r="F10" s="246"/>
    </row>
    <row r="11" spans="1:6" ht="15" customHeight="1">
      <c r="A11" s="227"/>
      <c r="B11" s="235" t="s">
        <v>447</v>
      </c>
      <c r="C11" s="229"/>
      <c r="D11" s="230"/>
      <c r="E11" s="231"/>
      <c r="F11" s="231"/>
    </row>
    <row r="12" spans="1:6">
      <c r="A12" s="227"/>
      <c r="B12" s="247"/>
      <c r="C12" s="229"/>
      <c r="D12" s="230"/>
      <c r="E12" s="231"/>
      <c r="F12" s="232"/>
    </row>
    <row r="13" spans="1:6" ht="26.25">
      <c r="A13" s="239">
        <v>1</v>
      </c>
      <c r="B13" s="248" t="s">
        <v>448</v>
      </c>
      <c r="C13" s="239" t="s">
        <v>313</v>
      </c>
      <c r="D13" s="240">
        <v>100</v>
      </c>
      <c r="E13" s="241"/>
      <c r="F13" s="242">
        <f t="shared" ref="F13:F25" si="0">+D13*E13</f>
        <v>0</v>
      </c>
    </row>
    <row r="14" spans="1:6" ht="26.25">
      <c r="A14" s="239">
        <f>A13+1</f>
        <v>2</v>
      </c>
      <c r="B14" s="248" t="s">
        <v>449</v>
      </c>
      <c r="C14" s="239" t="s">
        <v>313</v>
      </c>
      <c r="D14" s="240">
        <v>45</v>
      </c>
      <c r="E14" s="241"/>
      <c r="F14" s="242">
        <f t="shared" si="0"/>
        <v>0</v>
      </c>
    </row>
    <row r="15" spans="1:6" ht="26.25">
      <c r="A15" s="239">
        <f t="shared" ref="A15:A25" si="1">A14+1</f>
        <v>3</v>
      </c>
      <c r="B15" s="248" t="s">
        <v>450</v>
      </c>
      <c r="C15" s="239" t="s">
        <v>313</v>
      </c>
      <c r="D15" s="240">
        <v>25</v>
      </c>
      <c r="E15" s="241"/>
      <c r="F15" s="242">
        <f t="shared" si="0"/>
        <v>0</v>
      </c>
    </row>
    <row r="16" spans="1:6" ht="26.25">
      <c r="A16" s="239">
        <f t="shared" si="1"/>
        <v>4</v>
      </c>
      <c r="B16" s="248" t="s">
        <v>451</v>
      </c>
      <c r="C16" s="239" t="s">
        <v>313</v>
      </c>
      <c r="D16" s="240">
        <v>16</v>
      </c>
      <c r="E16" s="241"/>
      <c r="F16" s="242">
        <f t="shared" si="0"/>
        <v>0</v>
      </c>
    </row>
    <row r="17" spans="1:6" ht="16.5" customHeight="1">
      <c r="A17" s="239">
        <f t="shared" si="1"/>
        <v>5</v>
      </c>
      <c r="B17" s="248" t="s">
        <v>452</v>
      </c>
      <c r="C17" s="239" t="s">
        <v>313</v>
      </c>
      <c r="D17" s="240">
        <v>60</v>
      </c>
      <c r="E17" s="241"/>
      <c r="F17" s="242">
        <f t="shared" si="0"/>
        <v>0</v>
      </c>
    </row>
    <row r="18" spans="1:6" ht="16.5" customHeight="1">
      <c r="A18" s="239">
        <f t="shared" si="1"/>
        <v>6</v>
      </c>
      <c r="B18" s="248" t="s">
        <v>453</v>
      </c>
      <c r="C18" s="239" t="s">
        <v>313</v>
      </c>
      <c r="D18" s="240">
        <v>15</v>
      </c>
      <c r="E18" s="241"/>
      <c r="F18" s="242">
        <f t="shared" si="0"/>
        <v>0</v>
      </c>
    </row>
    <row r="19" spans="1:6" ht="16.5" customHeight="1">
      <c r="A19" s="239">
        <f t="shared" si="1"/>
        <v>7</v>
      </c>
      <c r="B19" s="248" t="s">
        <v>454</v>
      </c>
      <c r="C19" s="239" t="s">
        <v>313</v>
      </c>
      <c r="D19" s="240">
        <v>280</v>
      </c>
      <c r="E19" s="241"/>
      <c r="F19" s="242">
        <f t="shared" si="0"/>
        <v>0</v>
      </c>
    </row>
    <row r="20" spans="1:6" ht="16.5" customHeight="1">
      <c r="A20" s="239">
        <f t="shared" si="1"/>
        <v>8</v>
      </c>
      <c r="B20" s="248" t="s">
        <v>455</v>
      </c>
      <c r="C20" s="239" t="s">
        <v>313</v>
      </c>
      <c r="D20" s="240">
        <v>150</v>
      </c>
      <c r="E20" s="241"/>
      <c r="F20" s="242">
        <f t="shared" si="0"/>
        <v>0</v>
      </c>
    </row>
    <row r="21" spans="1:6" ht="26.25">
      <c r="A21" s="239">
        <f t="shared" si="1"/>
        <v>9</v>
      </c>
      <c r="B21" s="248" t="s">
        <v>456</v>
      </c>
      <c r="C21" s="239" t="s">
        <v>313</v>
      </c>
      <c r="D21" s="240">
        <v>480</v>
      </c>
      <c r="E21" s="241"/>
      <c r="F21" s="242">
        <f t="shared" si="0"/>
        <v>0</v>
      </c>
    </row>
    <row r="22" spans="1:6" ht="26.25">
      <c r="A22" s="239">
        <f t="shared" si="1"/>
        <v>10</v>
      </c>
      <c r="B22" s="248" t="s">
        <v>457</v>
      </c>
      <c r="C22" s="239" t="s">
        <v>446</v>
      </c>
      <c r="D22" s="240">
        <v>3</v>
      </c>
      <c r="E22" s="241"/>
      <c r="F22" s="242">
        <f t="shared" si="0"/>
        <v>0</v>
      </c>
    </row>
    <row r="23" spans="1:6" ht="29.25" customHeight="1">
      <c r="A23" s="239">
        <f t="shared" si="1"/>
        <v>11</v>
      </c>
      <c r="B23" s="248" t="s">
        <v>458</v>
      </c>
      <c r="C23" s="239" t="s">
        <v>313</v>
      </c>
      <c r="D23" s="240">
        <v>60</v>
      </c>
      <c r="E23" s="241"/>
      <c r="F23" s="242">
        <f t="shared" si="0"/>
        <v>0</v>
      </c>
    </row>
    <row r="24" spans="1:6" ht="18" customHeight="1">
      <c r="A24" s="239">
        <f t="shared" si="1"/>
        <v>12</v>
      </c>
      <c r="B24" s="248" t="s">
        <v>459</v>
      </c>
      <c r="C24" s="239" t="s">
        <v>446</v>
      </c>
      <c r="D24" s="240">
        <v>3</v>
      </c>
      <c r="E24" s="241"/>
      <c r="F24" s="242">
        <f t="shared" si="0"/>
        <v>0</v>
      </c>
    </row>
    <row r="25" spans="1:6" ht="18" customHeight="1">
      <c r="A25" s="239">
        <f t="shared" si="1"/>
        <v>13</v>
      </c>
      <c r="B25" s="248" t="s">
        <v>460</v>
      </c>
      <c r="C25" s="239" t="s">
        <v>446</v>
      </c>
      <c r="D25" s="240">
        <v>1</v>
      </c>
      <c r="E25" s="241"/>
      <c r="F25" s="242">
        <f t="shared" si="0"/>
        <v>0</v>
      </c>
    </row>
    <row r="26" spans="1:6" ht="15" customHeight="1">
      <c r="A26" s="227"/>
      <c r="B26" s="243" t="s">
        <v>153</v>
      </c>
      <c r="C26" s="229"/>
      <c r="D26" s="244"/>
      <c r="E26" s="249"/>
      <c r="F26" s="245">
        <f>SUM(F13:F25)</f>
        <v>0</v>
      </c>
    </row>
    <row r="27" spans="1:6" ht="15" customHeight="1">
      <c r="A27" s="227"/>
      <c r="B27" s="243"/>
      <c r="C27" s="229"/>
      <c r="D27" s="244"/>
      <c r="E27" s="231"/>
      <c r="F27" s="246"/>
    </row>
    <row r="28" spans="1:6" ht="15" customHeight="1">
      <c r="A28" s="223"/>
      <c r="B28" s="224" t="s">
        <v>440</v>
      </c>
      <c r="C28" s="225" t="s">
        <v>441</v>
      </c>
      <c r="D28" s="224" t="s">
        <v>442</v>
      </c>
      <c r="E28" s="226" t="s">
        <v>443</v>
      </c>
      <c r="F28" s="226" t="s">
        <v>444</v>
      </c>
    </row>
    <row r="29" spans="1:6" ht="15" customHeight="1">
      <c r="A29" s="227"/>
      <c r="B29" s="243"/>
      <c r="C29" s="229"/>
      <c r="D29" s="244"/>
      <c r="E29" s="231"/>
      <c r="F29" s="246"/>
    </row>
    <row r="30" spans="1:6" ht="15" customHeight="1">
      <c r="A30" s="227"/>
      <c r="B30" s="235" t="s">
        <v>461</v>
      </c>
      <c r="C30" s="229"/>
      <c r="D30" s="230"/>
      <c r="E30" s="231"/>
      <c r="F30" s="231"/>
    </row>
    <row r="31" spans="1:6">
      <c r="A31" s="239">
        <v>1</v>
      </c>
      <c r="B31" s="248" t="s">
        <v>462</v>
      </c>
      <c r="C31" s="239" t="s">
        <v>446</v>
      </c>
      <c r="D31" s="240">
        <v>1</v>
      </c>
      <c r="E31" s="241"/>
      <c r="F31" s="242">
        <f t="shared" ref="F31:F35" si="2">+D31*E31</f>
        <v>0</v>
      </c>
    </row>
    <row r="32" spans="1:6" ht="26.25">
      <c r="A32" s="239">
        <f>A31+1</f>
        <v>2</v>
      </c>
      <c r="B32" s="248" t="s">
        <v>463</v>
      </c>
      <c r="C32" s="239" t="s">
        <v>446</v>
      </c>
      <c r="D32" s="240">
        <v>1</v>
      </c>
      <c r="E32" s="241"/>
      <c r="F32" s="242">
        <f t="shared" si="2"/>
        <v>0</v>
      </c>
    </row>
    <row r="33" spans="1:6" ht="16.5" customHeight="1">
      <c r="A33" s="239">
        <f t="shared" ref="A33:A35" si="3">1+A32</f>
        <v>3</v>
      </c>
      <c r="B33" s="248" t="s">
        <v>464</v>
      </c>
      <c r="C33" s="239" t="s">
        <v>446</v>
      </c>
      <c r="D33" s="240">
        <v>1</v>
      </c>
      <c r="E33" s="241"/>
      <c r="F33" s="242">
        <f t="shared" si="2"/>
        <v>0</v>
      </c>
    </row>
    <row r="34" spans="1:6" ht="16.5" customHeight="1">
      <c r="A34" s="239">
        <f t="shared" si="3"/>
        <v>4</v>
      </c>
      <c r="B34" s="248" t="s">
        <v>465</v>
      </c>
      <c r="C34" s="239" t="s">
        <v>22</v>
      </c>
      <c r="D34" s="240">
        <v>4</v>
      </c>
      <c r="E34" s="241"/>
      <c r="F34" s="242">
        <f t="shared" si="2"/>
        <v>0</v>
      </c>
    </row>
    <row r="35" spans="1:6" ht="27.75" customHeight="1">
      <c r="A35" s="239">
        <f t="shared" si="3"/>
        <v>5</v>
      </c>
      <c r="B35" s="248" t="s">
        <v>466</v>
      </c>
      <c r="C35" s="239" t="s">
        <v>446</v>
      </c>
      <c r="D35" s="240">
        <v>1</v>
      </c>
      <c r="E35" s="241"/>
      <c r="F35" s="242">
        <f t="shared" si="2"/>
        <v>0</v>
      </c>
    </row>
    <row r="36" spans="1:6" ht="15" customHeight="1">
      <c r="A36" s="227"/>
      <c r="B36" s="243" t="s">
        <v>153</v>
      </c>
      <c r="C36" s="229"/>
      <c r="D36" s="244"/>
      <c r="E36" s="249"/>
      <c r="F36" s="245">
        <f>SUM(F31:F35)</f>
        <v>0</v>
      </c>
    </row>
    <row r="37" spans="1:6" ht="15" customHeight="1">
      <c r="A37" s="227"/>
      <c r="B37" s="243"/>
      <c r="C37" s="229"/>
      <c r="D37" s="244"/>
      <c r="E37" s="249"/>
      <c r="F37" s="245"/>
    </row>
    <row r="38" spans="1:6" ht="15" customHeight="1">
      <c r="A38" s="227"/>
      <c r="B38" s="243"/>
      <c r="C38" s="229"/>
      <c r="D38" s="244"/>
      <c r="E38" s="249"/>
      <c r="F38" s="245"/>
    </row>
    <row r="39" spans="1:6" ht="15" customHeight="1">
      <c r="A39" s="227"/>
      <c r="B39" s="243"/>
      <c r="C39" s="229"/>
      <c r="D39" s="244"/>
      <c r="E39" s="249"/>
      <c r="F39" s="245"/>
    </row>
    <row r="40" spans="1:6" ht="15" customHeight="1">
      <c r="A40" s="227"/>
      <c r="B40" s="243"/>
      <c r="C40" s="229"/>
      <c r="D40" s="244"/>
      <c r="E40" s="249"/>
      <c r="F40" s="245"/>
    </row>
    <row r="41" spans="1:6" ht="15" customHeight="1">
      <c r="A41" s="227"/>
      <c r="B41" s="243"/>
      <c r="C41" s="229"/>
      <c r="D41" s="244"/>
      <c r="E41" s="249"/>
      <c r="F41" s="245"/>
    </row>
    <row r="42" spans="1:6" ht="15" customHeight="1">
      <c r="A42" s="227"/>
      <c r="B42" s="243"/>
      <c r="C42" s="229"/>
      <c r="D42" s="244"/>
      <c r="E42" s="249"/>
      <c r="F42" s="245"/>
    </row>
    <row r="43" spans="1:6" ht="15" customHeight="1">
      <c r="A43" s="227"/>
      <c r="B43" s="235" t="s">
        <v>467</v>
      </c>
      <c r="C43" s="229"/>
      <c r="D43" s="230"/>
      <c r="E43" s="231"/>
      <c r="F43" s="231"/>
    </row>
    <row r="44" spans="1:6" ht="15" customHeight="1">
      <c r="A44" s="239">
        <v>1</v>
      </c>
      <c r="B44" s="248" t="s">
        <v>462</v>
      </c>
      <c r="C44" s="239" t="s">
        <v>446</v>
      </c>
      <c r="D44" s="240">
        <v>1</v>
      </c>
      <c r="E44" s="242"/>
      <c r="F44" s="242">
        <f t="shared" ref="F44:F64" si="4">+D44*E44</f>
        <v>0</v>
      </c>
    </row>
    <row r="45" spans="1:6" ht="15" customHeight="1">
      <c r="A45" s="239">
        <f>A44+1</f>
        <v>2</v>
      </c>
      <c r="B45" s="248" t="s">
        <v>468</v>
      </c>
      <c r="C45" s="239" t="s">
        <v>446</v>
      </c>
      <c r="D45" s="240">
        <v>1</v>
      </c>
      <c r="E45" s="242"/>
      <c r="F45" s="242">
        <f t="shared" si="4"/>
        <v>0</v>
      </c>
    </row>
    <row r="46" spans="1:6" ht="15" customHeight="1">
      <c r="A46" s="239">
        <f t="shared" ref="A46:A64" si="5">1+A45</f>
        <v>3</v>
      </c>
      <c r="B46" s="248" t="s">
        <v>469</v>
      </c>
      <c r="C46" s="239" t="s">
        <v>22</v>
      </c>
      <c r="D46" s="240">
        <v>1</v>
      </c>
      <c r="E46" s="242"/>
      <c r="F46" s="242">
        <f t="shared" si="4"/>
        <v>0</v>
      </c>
    </row>
    <row r="47" spans="1:6" ht="15" customHeight="1">
      <c r="A47" s="239">
        <f t="shared" si="5"/>
        <v>4</v>
      </c>
      <c r="B47" s="248" t="s">
        <v>470</v>
      </c>
      <c r="C47" s="239" t="s">
        <v>22</v>
      </c>
      <c r="D47" s="240">
        <v>1</v>
      </c>
      <c r="E47" s="242"/>
      <c r="F47" s="242">
        <f t="shared" si="4"/>
        <v>0</v>
      </c>
    </row>
    <row r="48" spans="1:6" ht="15" customHeight="1">
      <c r="A48" s="239">
        <f t="shared" si="5"/>
        <v>5</v>
      </c>
      <c r="B48" s="248" t="s">
        <v>471</v>
      </c>
      <c r="C48" s="239" t="s">
        <v>22</v>
      </c>
      <c r="D48" s="240">
        <v>1</v>
      </c>
      <c r="E48" s="242"/>
      <c r="F48" s="242">
        <f t="shared" si="4"/>
        <v>0</v>
      </c>
    </row>
    <row r="49" spans="1:6" ht="26.25">
      <c r="A49" s="239">
        <f t="shared" si="5"/>
        <v>6</v>
      </c>
      <c r="B49" s="248" t="s">
        <v>472</v>
      </c>
      <c r="C49" s="239" t="s">
        <v>18</v>
      </c>
      <c r="D49" s="240">
        <v>1</v>
      </c>
      <c r="E49" s="242"/>
      <c r="F49" s="242">
        <f t="shared" si="4"/>
        <v>0</v>
      </c>
    </row>
    <row r="50" spans="1:6" ht="15" customHeight="1">
      <c r="A50" s="239">
        <f t="shared" si="5"/>
        <v>7</v>
      </c>
      <c r="B50" s="248" t="s">
        <v>473</v>
      </c>
      <c r="C50" s="239" t="s">
        <v>446</v>
      </c>
      <c r="D50" s="240">
        <v>1</v>
      </c>
      <c r="E50" s="242"/>
      <c r="F50" s="242">
        <f t="shared" si="4"/>
        <v>0</v>
      </c>
    </row>
    <row r="51" spans="1:6" ht="15" customHeight="1">
      <c r="A51" s="239">
        <f t="shared" si="5"/>
        <v>8</v>
      </c>
      <c r="B51" s="248" t="s">
        <v>474</v>
      </c>
      <c r="C51" s="239" t="s">
        <v>446</v>
      </c>
      <c r="D51" s="240">
        <v>1</v>
      </c>
      <c r="E51" s="242"/>
      <c r="F51" s="242">
        <f t="shared" si="4"/>
        <v>0</v>
      </c>
    </row>
    <row r="52" spans="1:6" ht="15" customHeight="1">
      <c r="A52" s="239">
        <f t="shared" si="5"/>
        <v>9</v>
      </c>
      <c r="B52" s="248" t="s">
        <v>475</v>
      </c>
      <c r="C52" s="239" t="s">
        <v>446</v>
      </c>
      <c r="D52" s="240">
        <v>1</v>
      </c>
      <c r="E52" s="242"/>
      <c r="F52" s="242">
        <f t="shared" si="4"/>
        <v>0</v>
      </c>
    </row>
    <row r="53" spans="1:6" ht="15" customHeight="1">
      <c r="A53" s="239">
        <f t="shared" si="5"/>
        <v>10</v>
      </c>
      <c r="B53" s="250" t="s">
        <v>476</v>
      </c>
      <c r="C53" s="239" t="s">
        <v>22</v>
      </c>
      <c r="D53" s="240">
        <v>1</v>
      </c>
      <c r="E53" s="242"/>
      <c r="F53" s="242">
        <f t="shared" si="4"/>
        <v>0</v>
      </c>
    </row>
    <row r="54" spans="1:6" ht="15" customHeight="1">
      <c r="A54" s="239">
        <f t="shared" si="5"/>
        <v>11</v>
      </c>
      <c r="B54" s="250" t="s">
        <v>477</v>
      </c>
      <c r="C54" s="239" t="s">
        <v>22</v>
      </c>
      <c r="D54" s="240">
        <v>1</v>
      </c>
      <c r="E54" s="242"/>
      <c r="F54" s="242">
        <f t="shared" si="4"/>
        <v>0</v>
      </c>
    </row>
    <row r="55" spans="1:6" ht="15" customHeight="1">
      <c r="A55" s="239">
        <f t="shared" si="5"/>
        <v>12</v>
      </c>
      <c r="B55" s="250" t="s">
        <v>478</v>
      </c>
      <c r="C55" s="239" t="s">
        <v>22</v>
      </c>
      <c r="D55" s="240">
        <v>2</v>
      </c>
      <c r="E55" s="241"/>
      <c r="F55" s="242">
        <f t="shared" si="4"/>
        <v>0</v>
      </c>
    </row>
    <row r="56" spans="1:6" ht="15" customHeight="1">
      <c r="A56" s="239">
        <f t="shared" si="5"/>
        <v>13</v>
      </c>
      <c r="B56" s="250" t="s">
        <v>479</v>
      </c>
      <c r="C56" s="239" t="s">
        <v>446</v>
      </c>
      <c r="D56" s="240">
        <v>1</v>
      </c>
      <c r="E56" s="241"/>
      <c r="F56" s="242">
        <f t="shared" si="4"/>
        <v>0</v>
      </c>
    </row>
    <row r="57" spans="1:6" ht="15" customHeight="1">
      <c r="A57" s="239">
        <f t="shared" si="5"/>
        <v>14</v>
      </c>
      <c r="B57" s="250" t="s">
        <v>480</v>
      </c>
      <c r="C57" s="239" t="s">
        <v>22</v>
      </c>
      <c r="D57" s="240">
        <v>3</v>
      </c>
      <c r="E57" s="241"/>
      <c r="F57" s="242">
        <f t="shared" si="4"/>
        <v>0</v>
      </c>
    </row>
    <row r="58" spans="1:6" ht="15" customHeight="1">
      <c r="A58" s="239">
        <f t="shared" si="5"/>
        <v>15</v>
      </c>
      <c r="B58" s="250" t="s">
        <v>481</v>
      </c>
      <c r="C58" s="239" t="s">
        <v>22</v>
      </c>
      <c r="D58" s="240">
        <v>3</v>
      </c>
      <c r="E58" s="241"/>
      <c r="F58" s="242">
        <f t="shared" si="4"/>
        <v>0</v>
      </c>
    </row>
    <row r="59" spans="1:6" ht="15" customHeight="1">
      <c r="A59" s="239">
        <f t="shared" si="5"/>
        <v>16</v>
      </c>
      <c r="B59" s="250" t="s">
        <v>482</v>
      </c>
      <c r="C59" s="239" t="s">
        <v>22</v>
      </c>
      <c r="D59" s="240">
        <v>4</v>
      </c>
      <c r="E59" s="241"/>
      <c r="F59" s="242">
        <f t="shared" si="4"/>
        <v>0</v>
      </c>
    </row>
    <row r="60" spans="1:6" ht="15" customHeight="1">
      <c r="A60" s="239">
        <f t="shared" si="5"/>
        <v>17</v>
      </c>
      <c r="B60" s="248" t="s">
        <v>465</v>
      </c>
      <c r="C60" s="239" t="s">
        <v>22</v>
      </c>
      <c r="D60" s="240">
        <v>4</v>
      </c>
      <c r="E60" s="241"/>
      <c r="F60" s="242">
        <f t="shared" si="4"/>
        <v>0</v>
      </c>
    </row>
    <row r="61" spans="1:6" ht="15" customHeight="1">
      <c r="A61" s="239">
        <f t="shared" si="5"/>
        <v>18</v>
      </c>
      <c r="B61" s="248" t="s">
        <v>483</v>
      </c>
      <c r="C61" s="239" t="s">
        <v>22</v>
      </c>
      <c r="D61" s="240">
        <v>4</v>
      </c>
      <c r="E61" s="241"/>
      <c r="F61" s="242">
        <f t="shared" si="4"/>
        <v>0</v>
      </c>
    </row>
    <row r="62" spans="1:6" ht="15" customHeight="1">
      <c r="A62" s="239">
        <f t="shared" si="5"/>
        <v>19</v>
      </c>
      <c r="B62" s="248" t="s">
        <v>484</v>
      </c>
      <c r="C62" s="239" t="s">
        <v>22</v>
      </c>
      <c r="D62" s="240">
        <v>8</v>
      </c>
      <c r="E62" s="241"/>
      <c r="F62" s="242">
        <f t="shared" si="4"/>
        <v>0</v>
      </c>
    </row>
    <row r="63" spans="1:6" ht="26.25">
      <c r="A63" s="239">
        <f t="shared" si="5"/>
        <v>20</v>
      </c>
      <c r="B63" s="248" t="s">
        <v>466</v>
      </c>
      <c r="C63" s="239" t="s">
        <v>446</v>
      </c>
      <c r="D63" s="240">
        <v>1</v>
      </c>
      <c r="E63" s="241"/>
      <c r="F63" s="242">
        <f t="shared" si="4"/>
        <v>0</v>
      </c>
    </row>
    <row r="64" spans="1:6">
      <c r="A64" s="239">
        <f t="shared" si="5"/>
        <v>21</v>
      </c>
      <c r="B64" s="248" t="s">
        <v>485</v>
      </c>
      <c r="C64" s="251" t="s">
        <v>18</v>
      </c>
      <c r="D64" s="251">
        <v>1</v>
      </c>
      <c r="E64" s="241"/>
      <c r="F64" s="242">
        <f t="shared" si="4"/>
        <v>0</v>
      </c>
    </row>
    <row r="65" spans="1:7" ht="15" customHeight="1">
      <c r="A65" s="227"/>
      <c r="B65" s="243" t="s">
        <v>153</v>
      </c>
      <c r="C65" s="229"/>
      <c r="D65" s="244"/>
      <c r="E65" s="249"/>
      <c r="F65" s="245">
        <f>SUM(F44:F64)</f>
        <v>0</v>
      </c>
    </row>
    <row r="66" spans="1:7" ht="15" customHeight="1">
      <c r="A66" s="227"/>
      <c r="B66" s="243"/>
      <c r="C66" s="229"/>
      <c r="D66" s="244"/>
      <c r="E66" s="249"/>
      <c r="F66" s="245"/>
    </row>
    <row r="67" spans="1:7" ht="15" customHeight="1">
      <c r="A67" s="223"/>
      <c r="B67" s="224" t="s">
        <v>440</v>
      </c>
      <c r="C67" s="225" t="s">
        <v>441</v>
      </c>
      <c r="D67" s="224" t="s">
        <v>442</v>
      </c>
      <c r="E67" s="226" t="s">
        <v>443</v>
      </c>
      <c r="F67" s="226" t="s">
        <v>444</v>
      </c>
    </row>
    <row r="68" spans="1:7" ht="15" customHeight="1">
      <c r="A68" s="227"/>
      <c r="B68" s="243"/>
      <c r="C68" s="229"/>
      <c r="D68" s="244"/>
      <c r="E68" s="249"/>
      <c r="F68" s="245"/>
    </row>
    <row r="69" spans="1:7" ht="15" customHeight="1">
      <c r="A69" s="227"/>
      <c r="B69" s="235" t="s">
        <v>486</v>
      </c>
      <c r="C69" s="229"/>
      <c r="D69" s="230"/>
      <c r="E69" s="231"/>
      <c r="F69" s="231"/>
    </row>
    <row r="70" spans="1:7">
      <c r="A70" s="227"/>
      <c r="B70" s="228"/>
      <c r="C70" s="229"/>
      <c r="D70" s="230"/>
      <c r="E70" s="231"/>
      <c r="F70" s="232"/>
    </row>
    <row r="71" spans="1:7" ht="25.5">
      <c r="A71" s="239">
        <v>1</v>
      </c>
      <c r="B71" s="252" t="s">
        <v>487</v>
      </c>
      <c r="C71" s="253" t="s">
        <v>18</v>
      </c>
      <c r="D71" s="253">
        <v>1</v>
      </c>
      <c r="E71" s="254"/>
      <c r="F71" s="242">
        <f t="shared" ref="F71:F90" si="6">+D71*E71</f>
        <v>0</v>
      </c>
    </row>
    <row r="72" spans="1:7" ht="18" customHeight="1">
      <c r="A72" s="239">
        <f>A71+1</f>
        <v>2</v>
      </c>
      <c r="B72" s="255" t="s">
        <v>476</v>
      </c>
      <c r="C72" s="256" t="s">
        <v>22</v>
      </c>
      <c r="D72" s="256">
        <v>1</v>
      </c>
      <c r="E72" s="254"/>
      <c r="F72" s="242">
        <f t="shared" si="6"/>
        <v>0</v>
      </c>
    </row>
    <row r="73" spans="1:7" ht="18.75" customHeight="1">
      <c r="A73" s="239">
        <f t="shared" ref="A73:A78" si="7">1+A72</f>
        <v>3</v>
      </c>
      <c r="B73" s="255" t="s">
        <v>488</v>
      </c>
      <c r="C73" s="256" t="s">
        <v>22</v>
      </c>
      <c r="D73" s="256">
        <v>1</v>
      </c>
      <c r="E73" s="254"/>
      <c r="F73" s="242">
        <f t="shared" si="6"/>
        <v>0</v>
      </c>
    </row>
    <row r="74" spans="1:7">
      <c r="A74" s="239">
        <f t="shared" si="7"/>
        <v>4</v>
      </c>
      <c r="B74" s="257" t="s">
        <v>481</v>
      </c>
      <c r="C74" s="253" t="s">
        <v>22</v>
      </c>
      <c r="D74" s="253">
        <v>3</v>
      </c>
      <c r="E74" s="254"/>
      <c r="F74" s="242">
        <f t="shared" si="6"/>
        <v>0</v>
      </c>
      <c r="G74" s="258"/>
    </row>
    <row r="75" spans="1:7">
      <c r="A75" s="239">
        <f t="shared" si="7"/>
        <v>5</v>
      </c>
      <c r="B75" s="257" t="s">
        <v>489</v>
      </c>
      <c r="C75" s="253" t="s">
        <v>22</v>
      </c>
      <c r="D75" s="253">
        <v>3</v>
      </c>
      <c r="E75" s="254"/>
      <c r="F75" s="242">
        <f t="shared" si="6"/>
        <v>0</v>
      </c>
    </row>
    <row r="76" spans="1:7" ht="17.25" customHeight="1">
      <c r="A76" s="239">
        <f t="shared" si="7"/>
        <v>6</v>
      </c>
      <c r="B76" s="259" t="s">
        <v>490</v>
      </c>
      <c r="C76" s="253" t="s">
        <v>22</v>
      </c>
      <c r="D76" s="260">
        <v>1</v>
      </c>
      <c r="E76" s="261"/>
      <c r="F76" s="242">
        <f t="shared" si="6"/>
        <v>0</v>
      </c>
    </row>
    <row r="77" spans="1:7" ht="16.5" customHeight="1">
      <c r="A77" s="239">
        <f t="shared" si="7"/>
        <v>7</v>
      </c>
      <c r="B77" s="257" t="s">
        <v>491</v>
      </c>
      <c r="C77" s="253" t="s">
        <v>18</v>
      </c>
      <c r="D77" s="253">
        <v>1</v>
      </c>
      <c r="E77" s="254"/>
      <c r="F77" s="242">
        <f t="shared" si="6"/>
        <v>0</v>
      </c>
    </row>
    <row r="78" spans="1:7" ht="16.5" customHeight="1">
      <c r="A78" s="239">
        <f t="shared" si="7"/>
        <v>8</v>
      </c>
      <c r="B78" s="257" t="s">
        <v>478</v>
      </c>
      <c r="C78" s="262" t="s">
        <v>22</v>
      </c>
      <c r="D78" s="262">
        <v>2</v>
      </c>
      <c r="E78" s="263"/>
      <c r="F78" s="242">
        <f t="shared" si="6"/>
        <v>0</v>
      </c>
      <c r="G78" s="258"/>
    </row>
    <row r="79" spans="1:7">
      <c r="A79" s="239">
        <f t="shared" ref="A79:A90" si="8">A78+1</f>
        <v>9</v>
      </c>
      <c r="B79" s="257" t="s">
        <v>479</v>
      </c>
      <c r="C79" s="253" t="s">
        <v>22</v>
      </c>
      <c r="D79" s="253">
        <v>2</v>
      </c>
      <c r="E79" s="254"/>
      <c r="F79" s="242">
        <f t="shared" si="6"/>
        <v>0</v>
      </c>
    </row>
    <row r="80" spans="1:7" ht="16.5" customHeight="1">
      <c r="A80" s="239">
        <f t="shared" si="8"/>
        <v>10</v>
      </c>
      <c r="B80" s="257" t="s">
        <v>492</v>
      </c>
      <c r="C80" s="253" t="s">
        <v>313</v>
      </c>
      <c r="D80" s="253">
        <v>3</v>
      </c>
      <c r="E80" s="254"/>
      <c r="F80" s="242">
        <f t="shared" si="6"/>
        <v>0</v>
      </c>
    </row>
    <row r="81" spans="1:6" ht="16.5" customHeight="1">
      <c r="A81" s="239">
        <f t="shared" si="8"/>
        <v>11</v>
      </c>
      <c r="B81" s="257" t="s">
        <v>493</v>
      </c>
      <c r="C81" s="253" t="s">
        <v>22</v>
      </c>
      <c r="D81" s="253">
        <v>1</v>
      </c>
      <c r="E81" s="254"/>
      <c r="F81" s="242">
        <f t="shared" si="6"/>
        <v>0</v>
      </c>
    </row>
    <row r="82" spans="1:6" ht="16.5" customHeight="1">
      <c r="A82" s="239">
        <f t="shared" si="8"/>
        <v>12</v>
      </c>
      <c r="B82" s="257" t="s">
        <v>494</v>
      </c>
      <c r="C82" s="253" t="s">
        <v>22</v>
      </c>
      <c r="D82" s="253">
        <v>1</v>
      </c>
      <c r="E82" s="254"/>
      <c r="F82" s="242">
        <f t="shared" si="6"/>
        <v>0</v>
      </c>
    </row>
    <row r="83" spans="1:6" ht="25.5">
      <c r="A83" s="239">
        <f t="shared" si="8"/>
        <v>13</v>
      </c>
      <c r="B83" s="255" t="s">
        <v>495</v>
      </c>
      <c r="C83" s="256" t="s">
        <v>22</v>
      </c>
      <c r="D83" s="256">
        <v>1</v>
      </c>
      <c r="E83" s="254"/>
      <c r="F83" s="242">
        <f t="shared" si="6"/>
        <v>0</v>
      </c>
    </row>
    <row r="84" spans="1:6" ht="16.5" customHeight="1">
      <c r="A84" s="239">
        <f t="shared" si="8"/>
        <v>14</v>
      </c>
      <c r="B84" s="255" t="s">
        <v>496</v>
      </c>
      <c r="C84" s="256" t="s">
        <v>22</v>
      </c>
      <c r="D84" s="256">
        <v>3</v>
      </c>
      <c r="E84" s="254"/>
      <c r="F84" s="242">
        <f t="shared" si="6"/>
        <v>0</v>
      </c>
    </row>
    <row r="85" spans="1:6" ht="16.5" customHeight="1">
      <c r="A85" s="239">
        <f t="shared" si="8"/>
        <v>15</v>
      </c>
      <c r="B85" s="255" t="s">
        <v>497</v>
      </c>
      <c r="C85" s="256" t="s">
        <v>22</v>
      </c>
      <c r="D85" s="256">
        <v>1</v>
      </c>
      <c r="E85" s="254"/>
      <c r="F85" s="242">
        <f t="shared" si="6"/>
        <v>0</v>
      </c>
    </row>
    <row r="86" spans="1:6" ht="16.5" customHeight="1">
      <c r="A86" s="239">
        <f t="shared" si="8"/>
        <v>16</v>
      </c>
      <c r="B86" s="255" t="s">
        <v>498</v>
      </c>
      <c r="C86" s="253" t="s">
        <v>18</v>
      </c>
      <c r="D86" s="253">
        <v>1</v>
      </c>
      <c r="E86" s="254"/>
      <c r="F86" s="242">
        <f t="shared" si="6"/>
        <v>0</v>
      </c>
    </row>
    <row r="87" spans="1:6" ht="16.5" customHeight="1">
      <c r="A87" s="239">
        <f t="shared" si="8"/>
        <v>17</v>
      </c>
      <c r="B87" s="255" t="s">
        <v>499</v>
      </c>
      <c r="C87" s="253" t="s">
        <v>18</v>
      </c>
      <c r="D87" s="253">
        <v>1</v>
      </c>
      <c r="E87" s="254"/>
      <c r="F87" s="242">
        <f t="shared" si="6"/>
        <v>0</v>
      </c>
    </row>
    <row r="88" spans="1:6">
      <c r="A88" s="239">
        <f t="shared" si="8"/>
        <v>18</v>
      </c>
      <c r="B88" s="255" t="s">
        <v>500</v>
      </c>
      <c r="C88" s="256" t="s">
        <v>22</v>
      </c>
      <c r="D88" s="256">
        <v>1</v>
      </c>
      <c r="E88" s="254"/>
      <c r="F88" s="242">
        <f t="shared" si="6"/>
        <v>0</v>
      </c>
    </row>
    <row r="89" spans="1:6" ht="27.75" customHeight="1">
      <c r="A89" s="239">
        <f t="shared" si="8"/>
        <v>19</v>
      </c>
      <c r="B89" s="252" t="s">
        <v>501</v>
      </c>
      <c r="C89" s="256" t="s">
        <v>502</v>
      </c>
      <c r="D89" s="264">
        <v>5</v>
      </c>
      <c r="E89" s="261"/>
      <c r="F89" s="242">
        <f t="shared" si="6"/>
        <v>0</v>
      </c>
    </row>
    <row r="90" spans="1:6" ht="89.25">
      <c r="A90" s="239">
        <f t="shared" si="8"/>
        <v>20</v>
      </c>
      <c r="B90" s="257" t="s">
        <v>503</v>
      </c>
      <c r="C90" s="253" t="s">
        <v>22</v>
      </c>
      <c r="D90" s="253">
        <v>1</v>
      </c>
      <c r="E90" s="254"/>
      <c r="F90" s="242">
        <f t="shared" si="6"/>
        <v>0</v>
      </c>
    </row>
    <row r="91" spans="1:6">
      <c r="A91" s="265"/>
      <c r="B91" s="266" t="s">
        <v>504</v>
      </c>
      <c r="C91" s="267"/>
      <c r="D91" s="267"/>
      <c r="E91" s="268"/>
      <c r="F91" s="269">
        <f>SUM(F71:F90)</f>
        <v>0</v>
      </c>
    </row>
    <row r="92" spans="1:6">
      <c r="A92" s="265"/>
      <c r="B92" s="270"/>
      <c r="C92" s="271"/>
      <c r="D92" s="271"/>
      <c r="E92" s="272"/>
      <c r="F92" s="273"/>
    </row>
    <row r="93" spans="1:6" ht="15" customHeight="1">
      <c r="A93" s="239"/>
      <c r="B93" s="308" t="s">
        <v>505</v>
      </c>
      <c r="C93" s="308"/>
      <c r="D93" s="308"/>
      <c r="E93" s="308"/>
      <c r="F93" s="308"/>
    </row>
    <row r="94" spans="1:6" ht="63.75">
      <c r="A94" s="239">
        <v>1</v>
      </c>
      <c r="B94" s="274" t="s">
        <v>506</v>
      </c>
      <c r="C94" s="239" t="s">
        <v>18</v>
      </c>
      <c r="D94" s="240">
        <v>1</v>
      </c>
      <c r="E94" s="254"/>
      <c r="F94" s="242">
        <f t="shared" ref="F94:F100" si="9">+D94*E94</f>
        <v>0</v>
      </c>
    </row>
    <row r="95" spans="1:6" ht="15" customHeight="1">
      <c r="A95" s="239">
        <f>A94+1</f>
        <v>2</v>
      </c>
      <c r="B95" s="274" t="s">
        <v>507</v>
      </c>
      <c r="C95" s="239" t="s">
        <v>22</v>
      </c>
      <c r="D95" s="240">
        <v>5</v>
      </c>
      <c r="E95" s="254"/>
      <c r="F95" s="242">
        <f t="shared" si="9"/>
        <v>0</v>
      </c>
    </row>
    <row r="96" spans="1:6" ht="15" customHeight="1">
      <c r="A96" s="239">
        <f t="shared" ref="A96:A100" si="10">A95+1</f>
        <v>3</v>
      </c>
      <c r="B96" s="274" t="s">
        <v>508</v>
      </c>
      <c r="C96" s="239" t="s">
        <v>18</v>
      </c>
      <c r="D96" s="240">
        <v>10</v>
      </c>
      <c r="E96" s="254"/>
      <c r="F96" s="242">
        <f t="shared" si="9"/>
        <v>0</v>
      </c>
    </row>
    <row r="97" spans="1:6" ht="15" customHeight="1">
      <c r="A97" s="239">
        <f t="shared" si="10"/>
        <v>4</v>
      </c>
      <c r="B97" s="274" t="s">
        <v>509</v>
      </c>
      <c r="C97" s="239" t="s">
        <v>18</v>
      </c>
      <c r="D97" s="240">
        <v>5</v>
      </c>
      <c r="E97" s="254"/>
      <c r="F97" s="242">
        <f t="shared" si="9"/>
        <v>0</v>
      </c>
    </row>
    <row r="98" spans="1:6" ht="15" customHeight="1">
      <c r="A98" s="239">
        <f t="shared" si="10"/>
        <v>5</v>
      </c>
      <c r="B98" s="274" t="s">
        <v>510</v>
      </c>
      <c r="C98" s="239" t="s">
        <v>18</v>
      </c>
      <c r="D98" s="240">
        <v>1</v>
      </c>
      <c r="E98" s="254"/>
      <c r="F98" s="242">
        <f t="shared" si="9"/>
        <v>0</v>
      </c>
    </row>
    <row r="99" spans="1:6" ht="15" customHeight="1">
      <c r="A99" s="239">
        <f t="shared" si="10"/>
        <v>6</v>
      </c>
      <c r="B99" s="274" t="s">
        <v>511</v>
      </c>
      <c r="C99" s="239" t="s">
        <v>18</v>
      </c>
      <c r="D99" s="240">
        <v>1</v>
      </c>
      <c r="E99" s="254"/>
      <c r="F99" s="242">
        <f t="shared" si="9"/>
        <v>0</v>
      </c>
    </row>
    <row r="100" spans="1:6" ht="15" customHeight="1">
      <c r="A100" s="239">
        <f t="shared" si="10"/>
        <v>7</v>
      </c>
      <c r="B100" s="274" t="s">
        <v>512</v>
      </c>
      <c r="C100" s="239" t="s">
        <v>18</v>
      </c>
      <c r="D100" s="240">
        <v>1</v>
      </c>
      <c r="E100" s="254"/>
      <c r="F100" s="242">
        <f t="shared" si="9"/>
        <v>0</v>
      </c>
    </row>
    <row r="101" spans="1:6" ht="15" customHeight="1">
      <c r="A101" s="265"/>
      <c r="B101" s="275" t="s">
        <v>513</v>
      </c>
      <c r="C101" s="265"/>
      <c r="D101" s="276"/>
      <c r="E101" s="277"/>
      <c r="F101" s="245">
        <f>SUM(F94:F100)</f>
        <v>0</v>
      </c>
    </row>
    <row r="102" spans="1:6" ht="15" customHeight="1">
      <c r="A102" s="265"/>
      <c r="B102" s="275"/>
      <c r="C102" s="265"/>
      <c r="D102" s="276"/>
      <c r="E102" s="277"/>
      <c r="F102" s="245"/>
    </row>
    <row r="103" spans="1:6" ht="15" customHeight="1">
      <c r="A103" s="223"/>
      <c r="B103" s="224" t="s">
        <v>440</v>
      </c>
      <c r="C103" s="225" t="s">
        <v>441</v>
      </c>
      <c r="D103" s="224" t="s">
        <v>442</v>
      </c>
      <c r="E103" s="226" t="s">
        <v>443</v>
      </c>
      <c r="F103" s="226" t="s">
        <v>444</v>
      </c>
    </row>
    <row r="104" spans="1:6" ht="15" customHeight="1">
      <c r="A104" s="265"/>
      <c r="B104" s="275"/>
      <c r="C104" s="265"/>
      <c r="D104" s="276"/>
      <c r="E104" s="277"/>
      <c r="F104" s="245"/>
    </row>
    <row r="105" spans="1:6" ht="15" customHeight="1">
      <c r="A105" s="278"/>
      <c r="B105" s="309" t="s">
        <v>514</v>
      </c>
      <c r="C105" s="309"/>
      <c r="D105" s="309"/>
      <c r="E105" s="309"/>
      <c r="F105" s="309"/>
    </row>
    <row r="106" spans="1:6" ht="14.1" customHeight="1">
      <c r="A106" s="278"/>
      <c r="B106" s="235"/>
      <c r="C106" s="278"/>
      <c r="D106" s="278"/>
      <c r="E106" s="232"/>
      <c r="F106" s="279"/>
    </row>
    <row r="107" spans="1:6" ht="25.5">
      <c r="A107" s="239">
        <v>1</v>
      </c>
      <c r="B107" s="274" t="s">
        <v>515</v>
      </c>
      <c r="C107" s="239" t="s">
        <v>446</v>
      </c>
      <c r="D107" s="240">
        <v>1</v>
      </c>
      <c r="E107" s="242"/>
      <c r="F107" s="242">
        <f t="shared" ref="F107:F108" si="11">+D107*E107</f>
        <v>0</v>
      </c>
    </row>
    <row r="108" spans="1:6">
      <c r="A108" s="239">
        <v>2</v>
      </c>
      <c r="B108" s="274" t="s">
        <v>516</v>
      </c>
      <c r="C108" s="239" t="s">
        <v>446</v>
      </c>
      <c r="D108" s="240">
        <v>1</v>
      </c>
      <c r="E108" s="242"/>
      <c r="F108" s="242">
        <f t="shared" si="11"/>
        <v>0</v>
      </c>
    </row>
    <row r="109" spans="1:6" ht="15" customHeight="1">
      <c r="A109" s="265"/>
      <c r="B109" s="275" t="s">
        <v>153</v>
      </c>
      <c r="C109" s="265"/>
      <c r="D109" s="276"/>
      <c r="E109" s="277"/>
      <c r="F109" s="245">
        <f>SUM(F107:F108)</f>
        <v>0</v>
      </c>
    </row>
    <row r="110" spans="1:6" ht="15" customHeight="1">
      <c r="A110" s="265"/>
      <c r="B110" s="275"/>
      <c r="C110" s="265"/>
      <c r="D110" s="276"/>
      <c r="E110" s="277"/>
      <c r="F110" s="245"/>
    </row>
    <row r="111" spans="1:6" ht="15" customHeight="1">
      <c r="A111" s="223"/>
      <c r="B111" s="224" t="s">
        <v>440</v>
      </c>
      <c r="C111" s="225" t="s">
        <v>441</v>
      </c>
      <c r="D111" s="224" t="s">
        <v>442</v>
      </c>
      <c r="E111" s="226" t="s">
        <v>443</v>
      </c>
      <c r="F111" s="226" t="s">
        <v>444</v>
      </c>
    </row>
    <row r="112" spans="1:6" ht="15" customHeight="1">
      <c r="A112" s="265"/>
      <c r="B112" s="275"/>
      <c r="C112" s="265"/>
      <c r="D112" s="276"/>
      <c r="E112" s="232"/>
      <c r="F112" s="246"/>
    </row>
    <row r="113" spans="1:8" ht="15" customHeight="1">
      <c r="A113" s="278"/>
      <c r="B113" s="309" t="s">
        <v>517</v>
      </c>
      <c r="C113" s="309"/>
      <c r="D113" s="309"/>
      <c r="E113" s="309"/>
      <c r="F113" s="309"/>
    </row>
    <row r="114" spans="1:8" ht="15" customHeight="1">
      <c r="A114" s="278"/>
      <c r="B114" s="280"/>
      <c r="C114" s="278"/>
      <c r="D114" s="278"/>
      <c r="E114" s="279"/>
      <c r="F114" s="232"/>
    </row>
    <row r="115" spans="1:8" ht="28.5" customHeight="1">
      <c r="A115" s="281">
        <v>1</v>
      </c>
      <c r="B115" s="282" t="s">
        <v>518</v>
      </c>
      <c r="C115" s="281" t="s">
        <v>446</v>
      </c>
      <c r="D115" s="281">
        <v>1</v>
      </c>
      <c r="E115" s="283"/>
      <c r="F115" s="242">
        <f t="shared" ref="F115" si="12">+D115*E115</f>
        <v>0</v>
      </c>
      <c r="G115" s="284"/>
    </row>
    <row r="116" spans="1:8" ht="15" customHeight="1">
      <c r="A116" s="285"/>
      <c r="B116" s="286" t="s">
        <v>153</v>
      </c>
      <c r="C116" s="285"/>
      <c r="D116" s="285"/>
      <c r="E116" s="285"/>
      <c r="F116" s="287">
        <f>SUM(F115:F115)</f>
        <v>0</v>
      </c>
      <c r="G116" s="284"/>
    </row>
    <row r="117" spans="1:8" ht="15" customHeight="1">
      <c r="A117" s="265"/>
      <c r="B117" s="275"/>
      <c r="C117" s="265"/>
      <c r="D117" s="276"/>
      <c r="E117" s="277"/>
      <c r="F117" s="245"/>
    </row>
    <row r="118" spans="1:8" ht="15" customHeight="1">
      <c r="A118" s="278"/>
      <c r="B118" s="288" t="s">
        <v>519</v>
      </c>
      <c r="C118" s="278"/>
      <c r="D118" s="278"/>
      <c r="E118" s="279"/>
      <c r="F118" s="232"/>
    </row>
    <row r="119" spans="1:8" ht="15" customHeight="1">
      <c r="A119" s="278"/>
      <c r="B119" s="235"/>
      <c r="C119" s="278"/>
      <c r="D119" s="278"/>
      <c r="E119" s="279"/>
      <c r="F119" s="232"/>
    </row>
    <row r="120" spans="1:8" ht="16.5" customHeight="1">
      <c r="A120" s="239">
        <v>1</v>
      </c>
      <c r="B120" s="238" t="s">
        <v>520</v>
      </c>
      <c r="C120" s="239" t="s">
        <v>147</v>
      </c>
      <c r="D120" s="240">
        <v>231</v>
      </c>
      <c r="E120" s="242"/>
      <c r="F120" s="242">
        <f t="shared" ref="F120:F122" si="13">+D120*E120</f>
        <v>0</v>
      </c>
      <c r="G120" s="258"/>
      <c r="H120" s="258"/>
    </row>
    <row r="121" spans="1:8" ht="16.5" customHeight="1">
      <c r="A121" s="239">
        <f>A120+1</f>
        <v>2</v>
      </c>
      <c r="B121" s="238" t="s">
        <v>521</v>
      </c>
      <c r="C121" s="239" t="s">
        <v>147</v>
      </c>
      <c r="D121" s="240">
        <v>1</v>
      </c>
      <c r="E121" s="242"/>
      <c r="F121" s="242">
        <f t="shared" si="13"/>
        <v>0</v>
      </c>
      <c r="G121" s="258"/>
      <c r="H121" s="258"/>
    </row>
    <row r="122" spans="1:8" ht="16.5" customHeight="1">
      <c r="A122" s="239">
        <f>A121+1</f>
        <v>3</v>
      </c>
      <c r="B122" s="238" t="s">
        <v>522</v>
      </c>
      <c r="C122" s="239" t="s">
        <v>147</v>
      </c>
      <c r="D122" s="240">
        <v>117</v>
      </c>
      <c r="E122" s="242"/>
      <c r="F122" s="242">
        <f t="shared" si="13"/>
        <v>0</v>
      </c>
      <c r="G122" s="258"/>
    </row>
    <row r="123" spans="1:8" ht="15.75">
      <c r="A123" s="265"/>
      <c r="B123" s="275" t="s">
        <v>153</v>
      </c>
      <c r="C123" s="265"/>
      <c r="D123" s="276"/>
      <c r="E123" s="277"/>
      <c r="F123" s="245">
        <f>SUM(F120:F122)</f>
        <v>0</v>
      </c>
    </row>
    <row r="124" spans="1:8" ht="15.75">
      <c r="A124" s="265"/>
      <c r="B124" s="275"/>
      <c r="C124" s="265"/>
      <c r="D124" s="276"/>
      <c r="E124" s="277"/>
      <c r="F124" s="245"/>
    </row>
    <row r="125" spans="1:8" ht="15.75">
      <c r="A125" s="265"/>
      <c r="B125" s="275"/>
      <c r="C125" s="265"/>
      <c r="D125" s="276"/>
      <c r="E125" s="277"/>
      <c r="F125" s="245"/>
    </row>
    <row r="126" spans="1:8" ht="15.75">
      <c r="A126" s="265"/>
      <c r="B126" s="275"/>
      <c r="C126" s="265"/>
      <c r="D126" s="276"/>
      <c r="E126" s="277"/>
      <c r="F126" s="245"/>
    </row>
    <row r="127" spans="1:8" ht="15.75">
      <c r="A127" s="265"/>
      <c r="B127" s="275"/>
      <c r="C127" s="265"/>
      <c r="D127" s="276"/>
      <c r="E127" s="277"/>
      <c r="F127" s="245"/>
    </row>
    <row r="128" spans="1:8" ht="15.75">
      <c r="A128" s="289"/>
      <c r="B128" s="310" t="s">
        <v>523</v>
      </c>
      <c r="C128" s="311"/>
      <c r="D128" s="311"/>
      <c r="E128" s="311"/>
      <c r="F128" s="311"/>
    </row>
    <row r="129" spans="1:6" ht="15.75" customHeight="1">
      <c r="A129" s="265"/>
      <c r="B129" s="280"/>
      <c r="C129" s="265"/>
      <c r="D129" s="265"/>
      <c r="E129" s="232"/>
      <c r="F129" s="232"/>
    </row>
    <row r="130" spans="1:6" ht="30.75" customHeight="1">
      <c r="A130" s="239">
        <v>1</v>
      </c>
      <c r="B130" s="274" t="s">
        <v>524</v>
      </c>
      <c r="C130" s="239" t="s">
        <v>446</v>
      </c>
      <c r="D130" s="239">
        <v>1</v>
      </c>
      <c r="E130" s="242"/>
      <c r="F130" s="242">
        <f t="shared" ref="F130:F136" si="14">+D130*E130</f>
        <v>0</v>
      </c>
    </row>
    <row r="131" spans="1:6" ht="28.5" customHeight="1">
      <c r="A131" s="239">
        <f>A130+1</f>
        <v>2</v>
      </c>
      <c r="B131" s="274" t="s">
        <v>525</v>
      </c>
      <c r="C131" s="239" t="s">
        <v>446</v>
      </c>
      <c r="D131" s="239">
        <v>1</v>
      </c>
      <c r="E131" s="242"/>
      <c r="F131" s="242">
        <f t="shared" si="14"/>
        <v>0</v>
      </c>
    </row>
    <row r="132" spans="1:6" ht="28.5" customHeight="1">
      <c r="A132" s="239">
        <f t="shared" ref="A132:A136" si="15">A131+1</f>
        <v>3</v>
      </c>
      <c r="B132" s="274" t="s">
        <v>526</v>
      </c>
      <c r="C132" s="239" t="s">
        <v>446</v>
      </c>
      <c r="D132" s="239">
        <v>1</v>
      </c>
      <c r="E132" s="242"/>
      <c r="F132" s="242">
        <f t="shared" si="14"/>
        <v>0</v>
      </c>
    </row>
    <row r="133" spans="1:6" ht="27" customHeight="1">
      <c r="A133" s="239">
        <f t="shared" si="15"/>
        <v>4</v>
      </c>
      <c r="B133" s="274" t="s">
        <v>527</v>
      </c>
      <c r="C133" s="239" t="s">
        <v>446</v>
      </c>
      <c r="D133" s="239">
        <v>1</v>
      </c>
      <c r="E133" s="242"/>
      <c r="F133" s="242">
        <f t="shared" si="14"/>
        <v>0</v>
      </c>
    </row>
    <row r="134" spans="1:6" ht="15" customHeight="1">
      <c r="A134" s="239">
        <f t="shared" si="15"/>
        <v>5</v>
      </c>
      <c r="B134" s="274" t="s">
        <v>528</v>
      </c>
      <c r="C134" s="239" t="s">
        <v>446</v>
      </c>
      <c r="D134" s="239">
        <v>1</v>
      </c>
      <c r="E134" s="242"/>
      <c r="F134" s="242">
        <f t="shared" si="14"/>
        <v>0</v>
      </c>
    </row>
    <row r="135" spans="1:6" ht="15" customHeight="1">
      <c r="A135" s="239">
        <f t="shared" si="15"/>
        <v>6</v>
      </c>
      <c r="B135" s="274" t="s">
        <v>529</v>
      </c>
      <c r="C135" s="239" t="s">
        <v>446</v>
      </c>
      <c r="D135" s="239">
        <v>1</v>
      </c>
      <c r="E135" s="242"/>
      <c r="F135" s="242">
        <f t="shared" si="14"/>
        <v>0</v>
      </c>
    </row>
    <row r="136" spans="1:6" ht="15" customHeight="1">
      <c r="A136" s="239">
        <f t="shared" si="15"/>
        <v>7</v>
      </c>
      <c r="B136" s="274" t="s">
        <v>530</v>
      </c>
      <c r="C136" s="239" t="s">
        <v>446</v>
      </c>
      <c r="D136" s="239">
        <v>1</v>
      </c>
      <c r="E136" s="242"/>
      <c r="F136" s="242">
        <f t="shared" si="14"/>
        <v>0</v>
      </c>
    </row>
    <row r="137" spans="1:6" ht="15.75">
      <c r="A137" s="265"/>
      <c r="B137" s="275" t="s">
        <v>153</v>
      </c>
      <c r="C137" s="265"/>
      <c r="D137" s="276"/>
      <c r="E137" s="277"/>
      <c r="F137" s="245">
        <f>SUM(F130:F136)</f>
        <v>0</v>
      </c>
    </row>
  </sheetData>
  <mergeCells count="4">
    <mergeCell ref="B93:F93"/>
    <mergeCell ref="B105:F105"/>
    <mergeCell ref="B113:F113"/>
    <mergeCell ref="B128:F128"/>
  </mergeCells>
  <pageMargins left="0.7" right="0.32291666666666669" top="0.75" bottom="0.75" header="0.3" footer="0.3"/>
  <pageSetup paperSize="9" orientation="portrait" r:id="rId1"/>
  <headerFooter>
    <oddFooter>&amp;CStran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9</vt:i4>
      </vt:variant>
    </vt:vector>
  </HeadingPairs>
  <TitlesOfParts>
    <vt:vector size="17" baseType="lpstr">
      <vt:lpstr>REKAPITULACIJA</vt:lpstr>
      <vt:lpstr>A. Krovsko kleparska dela</vt:lpstr>
      <vt:lpstr>B. GOI</vt:lpstr>
      <vt:lpstr>C.1. Demontaže</vt:lpstr>
      <vt:lpstr>C.2.. HA</vt:lpstr>
      <vt:lpstr>C.3. Splošno</vt:lpstr>
      <vt:lpstr>rekapitulacija ELEKTRO DELA</vt:lpstr>
      <vt:lpstr>D. Elektro dela</vt:lpstr>
      <vt:lpstr>'B. GOI'!Področje_tiskanja</vt:lpstr>
      <vt:lpstr>'C.1. Demontaže'!Področje_tiskanja</vt:lpstr>
      <vt:lpstr>'C.2.. HA'!Področje_tiskanja</vt:lpstr>
      <vt:lpstr>'C.3. Splošno'!Področje_tiskanja</vt:lpstr>
      <vt:lpstr>REKAPITULACIJA!Področje_tiskanja</vt:lpstr>
      <vt:lpstr>'B. GOI'!Tiskanje_naslovov</vt:lpstr>
      <vt:lpstr>'C.1. Demontaže'!Tiskanje_naslovov</vt:lpstr>
      <vt:lpstr>'C.2.. HA'!Tiskanje_naslovov</vt:lpstr>
      <vt:lpstr>'C.3. Splošno'!Tiskanje_naslovov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Meta Jelovčan</dc:creator>
  <cp:lastModifiedBy>meta jelovcan</cp:lastModifiedBy>
  <dcterms:created xsi:type="dcterms:W3CDTF">2024-07-02T12:59:19Z</dcterms:created>
  <dcterms:modified xsi:type="dcterms:W3CDTF">2024-07-08T04:51:00Z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21.1.6.0</vt:lpwstr>
  </property>
</Properties>
</file>